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EMIS REPORTS\AEC 2016 FINAL\"/>
    </mc:Choice>
  </mc:AlternateContent>
  <bookViews>
    <workbookView xWindow="0" yWindow="0" windowWidth="20490" windowHeight="7470"/>
  </bookViews>
  <sheets>
    <sheet name="Table" sheetId="10" r:id="rId1"/>
    <sheet name="Sheet1" sheetId="16" r:id="rId2"/>
    <sheet name="Sheet2" sheetId="17" r:id="rId3"/>
  </sheets>
  <externalReferences>
    <externalReference r:id="rId4"/>
  </externalReferences>
  <definedNames>
    <definedName name="_xlnm.Print_Area" localSheetId="0">Table!$A$1:$N$85</definedName>
    <definedName name="Rows">[1]Layout!$A$10:$B$19</definedName>
  </definedNames>
  <calcPr calcId="162913"/>
</workbook>
</file>

<file path=xl/calcChain.xml><?xml version="1.0" encoding="utf-8"?>
<calcChain xmlns="http://schemas.openxmlformats.org/spreadsheetml/2006/main">
  <c r="C62" i="10" l="1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61" i="10"/>
  <c r="E64" i="10"/>
  <c r="F64" i="10"/>
  <c r="G64" i="10"/>
  <c r="H64" i="10"/>
  <c r="I64" i="10"/>
  <c r="J64" i="10"/>
  <c r="K64" i="10"/>
  <c r="L64" i="10"/>
  <c r="M64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E61" i="10"/>
  <c r="F61" i="10"/>
  <c r="G61" i="10"/>
  <c r="H61" i="10"/>
  <c r="I61" i="10"/>
  <c r="J61" i="10"/>
  <c r="K61" i="10"/>
  <c r="L61" i="10"/>
  <c r="M61" i="10"/>
  <c r="E62" i="10"/>
  <c r="F62" i="10"/>
  <c r="G62" i="10"/>
  <c r="H62" i="10"/>
  <c r="I62" i="10"/>
  <c r="J62" i="10"/>
  <c r="K62" i="10"/>
  <c r="L62" i="10"/>
  <c r="M62" i="10"/>
  <c r="E63" i="10"/>
  <c r="F63" i="10"/>
  <c r="G63" i="10"/>
  <c r="H63" i="10"/>
  <c r="I63" i="10"/>
  <c r="J63" i="10"/>
  <c r="K63" i="10"/>
  <c r="L63" i="10"/>
  <c r="M63" i="10"/>
  <c r="E65" i="10"/>
  <c r="F65" i="10"/>
  <c r="G65" i="10"/>
  <c r="H65" i="10"/>
  <c r="I65" i="10"/>
  <c r="J65" i="10"/>
  <c r="K65" i="10"/>
  <c r="L65" i="10"/>
  <c r="M65" i="10"/>
  <c r="E66" i="10"/>
  <c r="F66" i="10"/>
  <c r="G66" i="10"/>
  <c r="H66" i="10"/>
  <c r="I66" i="10"/>
  <c r="J66" i="10"/>
  <c r="K66" i="10"/>
  <c r="L66" i="10"/>
  <c r="M66" i="10"/>
  <c r="E67" i="10"/>
  <c r="F67" i="10"/>
  <c r="G67" i="10"/>
  <c r="H67" i="10"/>
  <c r="I67" i="10"/>
  <c r="J67" i="10"/>
  <c r="K67" i="10"/>
  <c r="L67" i="10"/>
  <c r="M67" i="10"/>
  <c r="E68" i="10"/>
  <c r="F68" i="10"/>
  <c r="G68" i="10"/>
  <c r="H68" i="10"/>
  <c r="I68" i="10"/>
  <c r="J68" i="10"/>
  <c r="K68" i="10"/>
  <c r="L68" i="10"/>
  <c r="M68" i="10"/>
  <c r="E69" i="10"/>
  <c r="F69" i="10"/>
  <c r="G69" i="10"/>
  <c r="H69" i="10"/>
  <c r="I69" i="10"/>
  <c r="J69" i="10"/>
  <c r="K69" i="10"/>
  <c r="L69" i="10"/>
  <c r="M69" i="10"/>
  <c r="E70" i="10"/>
  <c r="F70" i="10"/>
  <c r="G70" i="10"/>
  <c r="H70" i="10"/>
  <c r="I70" i="10"/>
  <c r="J70" i="10"/>
  <c r="K70" i="10"/>
  <c r="L70" i="10"/>
  <c r="M70" i="10"/>
  <c r="E71" i="10"/>
  <c r="F71" i="10"/>
  <c r="G71" i="10"/>
  <c r="H71" i="10"/>
  <c r="I71" i="10"/>
  <c r="J71" i="10"/>
  <c r="K71" i="10"/>
  <c r="L71" i="10"/>
  <c r="M71" i="10"/>
  <c r="E72" i="10"/>
  <c r="F72" i="10"/>
  <c r="G72" i="10"/>
  <c r="H72" i="10"/>
  <c r="I72" i="10"/>
  <c r="J72" i="10"/>
  <c r="K72" i="10"/>
  <c r="L72" i="10"/>
  <c r="M72" i="10"/>
  <c r="E73" i="10"/>
  <c r="F73" i="10"/>
  <c r="G73" i="10"/>
  <c r="H73" i="10"/>
  <c r="I73" i="10"/>
  <c r="J73" i="10"/>
  <c r="K73" i="10"/>
  <c r="L73" i="10"/>
  <c r="M73" i="10"/>
  <c r="E74" i="10"/>
  <c r="F74" i="10"/>
  <c r="G74" i="10"/>
  <c r="H74" i="10"/>
  <c r="I74" i="10"/>
  <c r="J74" i="10"/>
  <c r="K74" i="10"/>
  <c r="L74" i="10"/>
  <c r="M74" i="10"/>
  <c r="E75" i="10"/>
  <c r="F75" i="10"/>
  <c r="G75" i="10"/>
  <c r="H75" i="10"/>
  <c r="I75" i="10"/>
  <c r="J75" i="10"/>
  <c r="K75" i="10"/>
  <c r="L75" i="10"/>
  <c r="M75" i="10"/>
  <c r="E76" i="10"/>
  <c r="F76" i="10"/>
  <c r="G76" i="10"/>
  <c r="H76" i="10"/>
  <c r="I76" i="10"/>
  <c r="J76" i="10"/>
  <c r="K76" i="10"/>
  <c r="L76" i="10"/>
  <c r="M76" i="10"/>
  <c r="E77" i="10"/>
  <c r="F77" i="10"/>
  <c r="G77" i="10"/>
  <c r="H77" i="10"/>
  <c r="I77" i="10"/>
  <c r="J77" i="10"/>
  <c r="K77" i="10"/>
  <c r="L77" i="10"/>
  <c r="M77" i="10"/>
  <c r="E78" i="10"/>
  <c r="F78" i="10"/>
  <c r="G78" i="10"/>
  <c r="H78" i="10"/>
  <c r="I78" i="10"/>
  <c r="J78" i="10"/>
  <c r="K78" i="10"/>
  <c r="L78" i="10"/>
  <c r="M78" i="10"/>
  <c r="D78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61" i="10"/>
  <c r="B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61" i="10"/>
  <c r="D6" i="10"/>
  <c r="E6" i="10"/>
  <c r="C6" i="10" s="1"/>
  <c r="F6" i="10"/>
  <c r="G6" i="10"/>
  <c r="H6" i="10"/>
  <c r="I6" i="10"/>
  <c r="J6" i="10"/>
  <c r="K6" i="10"/>
  <c r="L6" i="10"/>
  <c r="M6" i="10"/>
  <c r="D7" i="10"/>
  <c r="C7" i="10" s="1"/>
  <c r="E7" i="10"/>
  <c r="F7" i="10"/>
  <c r="G7" i="10"/>
  <c r="H7" i="10"/>
  <c r="I7" i="10"/>
  <c r="J7" i="10"/>
  <c r="K7" i="10"/>
  <c r="L7" i="10"/>
  <c r="M7" i="10"/>
  <c r="D8" i="10"/>
  <c r="E8" i="10"/>
  <c r="F8" i="10"/>
  <c r="G8" i="10"/>
  <c r="C8" i="10" s="1"/>
  <c r="H8" i="10"/>
  <c r="I8" i="10"/>
  <c r="J8" i="10"/>
  <c r="K8" i="10"/>
  <c r="L8" i="10"/>
  <c r="M8" i="10"/>
  <c r="D9" i="10"/>
  <c r="E9" i="10"/>
  <c r="F9" i="10"/>
  <c r="G9" i="10"/>
  <c r="H9" i="10"/>
  <c r="I9" i="10"/>
  <c r="J9" i="10"/>
  <c r="K9" i="10"/>
  <c r="L9" i="10"/>
  <c r="M9" i="10"/>
  <c r="D10" i="10"/>
  <c r="E10" i="10"/>
  <c r="C10" i="10" s="1"/>
  <c r="F10" i="10"/>
  <c r="G10" i="10"/>
  <c r="H10" i="10"/>
  <c r="I10" i="10"/>
  <c r="J10" i="10"/>
  <c r="K10" i="10"/>
  <c r="L10" i="10"/>
  <c r="M10" i="10"/>
  <c r="D11" i="10"/>
  <c r="C11" i="10" s="1"/>
  <c r="E11" i="10"/>
  <c r="F11" i="10"/>
  <c r="G11" i="10"/>
  <c r="H11" i="10"/>
  <c r="I11" i="10"/>
  <c r="J11" i="10"/>
  <c r="K11" i="10"/>
  <c r="L11" i="10"/>
  <c r="M11" i="10"/>
  <c r="D12" i="10"/>
  <c r="E12" i="10"/>
  <c r="F12" i="10"/>
  <c r="G12" i="10"/>
  <c r="C12" i="10" s="1"/>
  <c r="H12" i="10"/>
  <c r="I12" i="10"/>
  <c r="J12" i="10"/>
  <c r="K12" i="10"/>
  <c r="L12" i="10"/>
  <c r="M12" i="10"/>
  <c r="D13" i="10"/>
  <c r="E13" i="10"/>
  <c r="F13" i="10"/>
  <c r="G13" i="10"/>
  <c r="H13" i="10"/>
  <c r="I13" i="10"/>
  <c r="J13" i="10"/>
  <c r="K13" i="10"/>
  <c r="L13" i="10"/>
  <c r="M13" i="10"/>
  <c r="D14" i="10"/>
  <c r="E14" i="10"/>
  <c r="C14" i="10" s="1"/>
  <c r="F14" i="10"/>
  <c r="G14" i="10"/>
  <c r="H14" i="10"/>
  <c r="I14" i="10"/>
  <c r="J14" i="10"/>
  <c r="K14" i="10"/>
  <c r="L14" i="10"/>
  <c r="M14" i="10"/>
  <c r="D15" i="10"/>
  <c r="C15" i="10" s="1"/>
  <c r="E15" i="10"/>
  <c r="F15" i="10"/>
  <c r="G15" i="10"/>
  <c r="H15" i="10"/>
  <c r="I15" i="10"/>
  <c r="J15" i="10"/>
  <c r="K15" i="10"/>
  <c r="L15" i="10"/>
  <c r="M15" i="10"/>
  <c r="D16" i="10"/>
  <c r="E16" i="10"/>
  <c r="F16" i="10"/>
  <c r="G16" i="10"/>
  <c r="C16" i="10" s="1"/>
  <c r="H16" i="10"/>
  <c r="I16" i="10"/>
  <c r="J16" i="10"/>
  <c r="K16" i="10"/>
  <c r="L16" i="10"/>
  <c r="M16" i="10"/>
  <c r="D17" i="10"/>
  <c r="E17" i="10"/>
  <c r="F17" i="10"/>
  <c r="G17" i="10"/>
  <c r="H17" i="10"/>
  <c r="I17" i="10"/>
  <c r="J17" i="10"/>
  <c r="K17" i="10"/>
  <c r="L17" i="10"/>
  <c r="M17" i="10"/>
  <c r="D18" i="10"/>
  <c r="E18" i="10"/>
  <c r="C18" i="10" s="1"/>
  <c r="F18" i="10"/>
  <c r="G18" i="10"/>
  <c r="H18" i="10"/>
  <c r="I18" i="10"/>
  <c r="J18" i="10"/>
  <c r="K18" i="10"/>
  <c r="L18" i="10"/>
  <c r="M18" i="10"/>
  <c r="D19" i="10"/>
  <c r="C19" i="10" s="1"/>
  <c r="E19" i="10"/>
  <c r="F19" i="10"/>
  <c r="G19" i="10"/>
  <c r="H19" i="10"/>
  <c r="I19" i="10"/>
  <c r="J19" i="10"/>
  <c r="K19" i="10"/>
  <c r="L19" i="10"/>
  <c r="M19" i="10"/>
  <c r="D20" i="10"/>
  <c r="E20" i="10"/>
  <c r="F20" i="10"/>
  <c r="G20" i="10"/>
  <c r="C20" i="10" s="1"/>
  <c r="H20" i="10"/>
  <c r="I20" i="10"/>
  <c r="J20" i="10"/>
  <c r="K20" i="10"/>
  <c r="L20" i="10"/>
  <c r="M20" i="10"/>
  <c r="D21" i="10"/>
  <c r="E21" i="10"/>
  <c r="F21" i="10"/>
  <c r="G21" i="10"/>
  <c r="H21" i="10"/>
  <c r="I21" i="10"/>
  <c r="J21" i="10"/>
  <c r="K21" i="10"/>
  <c r="L21" i="10"/>
  <c r="M21" i="10"/>
  <c r="D22" i="10"/>
  <c r="E22" i="10"/>
  <c r="C22" i="10" s="1"/>
  <c r="F22" i="10"/>
  <c r="G22" i="10"/>
  <c r="H22" i="10"/>
  <c r="I22" i="10"/>
  <c r="J22" i="10"/>
  <c r="K22" i="10"/>
  <c r="L22" i="10"/>
  <c r="M22" i="10"/>
  <c r="D23" i="10"/>
  <c r="C23" i="10" s="1"/>
  <c r="E23" i="10"/>
  <c r="F23" i="10"/>
  <c r="G23" i="10"/>
  <c r="H23" i="10"/>
  <c r="I23" i="10"/>
  <c r="J23" i="10"/>
  <c r="K23" i="10"/>
  <c r="L23" i="10"/>
  <c r="M23" i="10"/>
  <c r="D24" i="10"/>
  <c r="E24" i="10"/>
  <c r="F24" i="10"/>
  <c r="G24" i="10"/>
  <c r="C24" i="10" s="1"/>
  <c r="H24" i="10"/>
  <c r="I24" i="10"/>
  <c r="J24" i="10"/>
  <c r="K24" i="10"/>
  <c r="L24" i="10"/>
  <c r="M24" i="10"/>
  <c r="D25" i="10"/>
  <c r="E25" i="10"/>
  <c r="F25" i="10"/>
  <c r="G25" i="10"/>
  <c r="H25" i="10"/>
  <c r="I25" i="10"/>
  <c r="J25" i="10"/>
  <c r="K25" i="10"/>
  <c r="L25" i="10"/>
  <c r="M25" i="10"/>
  <c r="D26" i="10"/>
  <c r="E26" i="10"/>
  <c r="C26" i="10" s="1"/>
  <c r="F26" i="10"/>
  <c r="G26" i="10"/>
  <c r="H26" i="10"/>
  <c r="I26" i="10"/>
  <c r="J26" i="10"/>
  <c r="K26" i="10"/>
  <c r="L26" i="10"/>
  <c r="M26" i="10"/>
  <c r="D27" i="10"/>
  <c r="C27" i="10" s="1"/>
  <c r="E27" i="10"/>
  <c r="F27" i="10"/>
  <c r="G27" i="10"/>
  <c r="H27" i="10"/>
  <c r="I27" i="10"/>
  <c r="J27" i="10"/>
  <c r="K27" i="10"/>
  <c r="L27" i="10"/>
  <c r="M27" i="10"/>
  <c r="D28" i="10"/>
  <c r="E28" i="10"/>
  <c r="F28" i="10"/>
  <c r="G28" i="10"/>
  <c r="C28" i="10" s="1"/>
  <c r="H28" i="10"/>
  <c r="I28" i="10"/>
  <c r="J28" i="10"/>
  <c r="K28" i="10"/>
  <c r="L28" i="10"/>
  <c r="M28" i="10"/>
  <c r="D29" i="10"/>
  <c r="E29" i="10"/>
  <c r="F29" i="10"/>
  <c r="G29" i="10"/>
  <c r="H29" i="10"/>
  <c r="I29" i="10"/>
  <c r="J29" i="10"/>
  <c r="K29" i="10"/>
  <c r="L29" i="10"/>
  <c r="M29" i="10"/>
  <c r="D30" i="10"/>
  <c r="E30" i="10"/>
  <c r="C30" i="10" s="1"/>
  <c r="F30" i="10"/>
  <c r="G30" i="10"/>
  <c r="H30" i="10"/>
  <c r="I30" i="10"/>
  <c r="J30" i="10"/>
  <c r="K30" i="10"/>
  <c r="L30" i="10"/>
  <c r="M30" i="10"/>
  <c r="D31" i="10"/>
  <c r="C31" i="10" s="1"/>
  <c r="E31" i="10"/>
  <c r="F31" i="10"/>
  <c r="G31" i="10"/>
  <c r="H31" i="10"/>
  <c r="I31" i="10"/>
  <c r="J31" i="10"/>
  <c r="K31" i="10"/>
  <c r="L31" i="10"/>
  <c r="M31" i="10"/>
  <c r="D32" i="10"/>
  <c r="E32" i="10"/>
  <c r="F32" i="10"/>
  <c r="G32" i="10"/>
  <c r="C32" i="10" s="1"/>
  <c r="H32" i="10"/>
  <c r="I32" i="10"/>
  <c r="J32" i="10"/>
  <c r="K32" i="10"/>
  <c r="L32" i="10"/>
  <c r="M32" i="10"/>
  <c r="D33" i="10"/>
  <c r="E33" i="10"/>
  <c r="F33" i="10"/>
  <c r="G33" i="10"/>
  <c r="H33" i="10"/>
  <c r="I33" i="10"/>
  <c r="J33" i="10"/>
  <c r="K33" i="10"/>
  <c r="L33" i="10"/>
  <c r="M33" i="10"/>
  <c r="D34" i="10"/>
  <c r="E34" i="10"/>
  <c r="C34" i="10" s="1"/>
  <c r="F34" i="10"/>
  <c r="G34" i="10"/>
  <c r="H34" i="10"/>
  <c r="I34" i="10"/>
  <c r="J34" i="10"/>
  <c r="K34" i="10"/>
  <c r="L34" i="10"/>
  <c r="M34" i="10"/>
  <c r="E5" i="10"/>
  <c r="F5" i="10"/>
  <c r="G5" i="10"/>
  <c r="H5" i="10"/>
  <c r="I5" i="10"/>
  <c r="J5" i="10"/>
  <c r="K5" i="10"/>
  <c r="L5" i="10"/>
  <c r="M5" i="10"/>
  <c r="D5" i="10"/>
  <c r="C5" i="10" s="1"/>
  <c r="C9" i="10"/>
  <c r="C13" i="10"/>
  <c r="C17" i="10"/>
  <c r="C21" i="10"/>
  <c r="C25" i="10"/>
  <c r="C29" i="10"/>
  <c r="C33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5" i="10"/>
</calcChain>
</file>

<file path=xl/sharedStrings.xml><?xml version="1.0" encoding="utf-8"?>
<sst xmlns="http://schemas.openxmlformats.org/spreadsheetml/2006/main" count="117" uniqueCount="60">
  <si>
    <t>Table 34     Junior Secondary Certificate examination results, full-time</t>
  </si>
  <si>
    <t>Symbol</t>
  </si>
  <si>
    <t>Ungraded</t>
  </si>
  <si>
    <t>Incomplete</t>
  </si>
  <si>
    <t>Subject</t>
  </si>
  <si>
    <t>Learners</t>
  </si>
  <si>
    <t>Total</t>
  </si>
  <si>
    <t>U</t>
  </si>
  <si>
    <t>I</t>
  </si>
  <si>
    <t>A</t>
  </si>
  <si>
    <t>B</t>
  </si>
  <si>
    <t>C</t>
  </si>
  <si>
    <t>D</t>
  </si>
  <si>
    <t>E</t>
  </si>
  <si>
    <t>F</t>
  </si>
  <si>
    <t>G</t>
  </si>
  <si>
    <t>X</t>
  </si>
  <si>
    <t>Pending</t>
  </si>
  <si>
    <t>Accounting</t>
  </si>
  <si>
    <t>Agriculture</t>
  </si>
  <si>
    <t>Geography</t>
  </si>
  <si>
    <t>History</t>
  </si>
  <si>
    <t>Mathematics</t>
  </si>
  <si>
    <t>Additional Mathematics</t>
  </si>
  <si>
    <t>German First Language</t>
  </si>
  <si>
    <t>Home Economics</t>
  </si>
  <si>
    <t>Integrated Performing Arts</t>
  </si>
  <si>
    <t>Computer Studies</t>
  </si>
  <si>
    <t>JSC Full Time</t>
  </si>
  <si>
    <t>Subjects</t>
  </si>
  <si>
    <t>Design and Technology</t>
  </si>
  <si>
    <t>Table 35:  Junior Secondary Certificate examination (Grade 10) results, part-time</t>
  </si>
  <si>
    <t xml:space="preserve">Total % </t>
  </si>
  <si>
    <t xml:space="preserve">Total %  </t>
  </si>
  <si>
    <t>Afrikaans first language</t>
  </si>
  <si>
    <t>Afrikaans second language</t>
  </si>
  <si>
    <t>English first language</t>
  </si>
  <si>
    <t>English second language</t>
  </si>
  <si>
    <t>French foreign language</t>
  </si>
  <si>
    <t>Keyboard and word processing</t>
  </si>
  <si>
    <t>Khoekhoegowab first language</t>
  </si>
  <si>
    <t>Life science</t>
  </si>
  <si>
    <t>Needlework and Clothing</t>
  </si>
  <si>
    <t>Oshikwanyama first language</t>
  </si>
  <si>
    <t>Oshindonga first language</t>
  </si>
  <si>
    <t>Otjiherero first language</t>
  </si>
  <si>
    <t>Physical science</t>
  </si>
  <si>
    <t>Rukwangali first language</t>
  </si>
  <si>
    <t>Rumanyo first language</t>
  </si>
  <si>
    <t>Setswana first language</t>
  </si>
  <si>
    <t>Thimbukushu first language</t>
  </si>
  <si>
    <t>Entrepreneurship</t>
  </si>
  <si>
    <t>German foreign Language</t>
  </si>
  <si>
    <t>Portuguese foreign language</t>
  </si>
  <si>
    <t>Silozi first language</t>
  </si>
  <si>
    <t>Visual Arts</t>
  </si>
  <si>
    <t>JSC Part Time</t>
  </si>
  <si>
    <t>Column1</t>
  </si>
  <si>
    <t>Source: DNEA, 2016</t>
  </si>
  <si>
    <t>Chapter 4, EMIS Education Statistics,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</si>
</sst>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\ ##0"/>
  </numFmts>
  <fonts count="12">
    <font>
      <sz val="9"/>
      <name val="Arial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Palatino"/>
    </font>
    <font>
      <sz val="9"/>
      <name val="Palatino"/>
      <family val="1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0" fillId="0" borderId="0" xfId="0" applyNumberFormat="1"/>
    <xf numFmtId="0" fontId="4" fillId="0" borderId="0" xfId="0" applyFont="1"/>
    <xf numFmtId="164" fontId="4" fillId="0" borderId="0" xfId="2" applyNumberFormat="1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vertical="top"/>
    </xf>
    <xf numFmtId="165" fontId="3" fillId="0" borderId="0" xfId="0" applyNumberFormat="1" applyFont="1" applyAlignment="1">
      <alignment vertical="top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right"/>
    </xf>
    <xf numFmtId="164" fontId="4" fillId="0" borderId="0" xfId="0" applyNumberFormat="1" applyFont="1"/>
    <xf numFmtId="164" fontId="10" fillId="2" borderId="0" xfId="0" applyNumberFormat="1" applyFont="1" applyFill="1"/>
    <xf numFmtId="164" fontId="10" fillId="0" borderId="0" xfId="0" applyNumberFormat="1" applyFont="1"/>
    <xf numFmtId="0" fontId="4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center" vertical="center"/>
    </xf>
    <xf numFmtId="0" fontId="9" fillId="0" borderId="1" xfId="1" applyFont="1" applyBorder="1"/>
    <xf numFmtId="0" fontId="0" fillId="0" borderId="0" xfId="0" applyBorder="1"/>
    <xf numFmtId="164" fontId="9" fillId="0" borderId="0" xfId="2" applyNumberFormat="1" applyFont="1" applyAlignment="1">
      <alignment horizontal="right"/>
    </xf>
    <xf numFmtId="0" fontId="4" fillId="0" borderId="0" xfId="1" applyFont="1" applyBorder="1"/>
    <xf numFmtId="0" fontId="7" fillId="0" borderId="0" xfId="0" applyFont="1" applyBorder="1"/>
    <xf numFmtId="165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7" fillId="0" borderId="0" xfId="0" applyFont="1" applyBorder="1" applyAlignment="1">
      <alignment horizontal="right"/>
    </xf>
    <xf numFmtId="0" fontId="4" fillId="0" borderId="0" xfId="1" applyFont="1" applyBorder="1" applyAlignment="1">
      <alignment horizontal="right"/>
    </xf>
    <xf numFmtId="164" fontId="4" fillId="0" borderId="0" xfId="1" applyNumberFormat="1" applyFont="1" applyBorder="1"/>
    <xf numFmtId="0" fontId="9" fillId="0" borderId="1" xfId="1" applyFont="1" applyBorder="1" applyAlignment="1">
      <alignment horizontal="right"/>
    </xf>
    <xf numFmtId="164" fontId="9" fillId="0" borderId="1" xfId="2" applyNumberFormat="1" applyFont="1" applyBorder="1" applyAlignment="1">
      <alignment horizontal="right"/>
    </xf>
    <xf numFmtId="0" fontId="3" fillId="0" borderId="1" xfId="0" applyFont="1" applyBorder="1" applyAlignment="1">
      <alignment vertical="top"/>
    </xf>
    <xf numFmtId="0" fontId="5" fillId="0" borderId="0" xfId="0" applyFont="1" applyAlignment="1">
      <alignment horizontal="center"/>
    </xf>
    <xf numFmtId="0" fontId="10" fillId="3" borderId="0" xfId="0" applyFont="1" applyFill="1"/>
    <xf numFmtId="165" fontId="3" fillId="3" borderId="2" xfId="0" applyNumberFormat="1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vertical="center"/>
    </xf>
    <xf numFmtId="165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0" borderId="3" xfId="1" applyFont="1" applyBorder="1"/>
    <xf numFmtId="0" fontId="0" fillId="0" borderId="3" xfId="0" applyBorder="1"/>
    <xf numFmtId="164" fontId="0" fillId="0" borderId="3" xfId="2" applyNumberFormat="1" applyFont="1" applyBorder="1"/>
    <xf numFmtId="0" fontId="9" fillId="0" borderId="3" xfId="1" applyFont="1" applyBorder="1" applyAlignment="1">
      <alignment horizontal="right"/>
    </xf>
    <xf numFmtId="164" fontId="9" fillId="0" borderId="3" xfId="2" applyNumberFormat="1" applyFont="1" applyBorder="1" applyAlignment="1">
      <alignment horizontal="right"/>
    </xf>
    <xf numFmtId="0" fontId="4" fillId="0" borderId="3" xfId="1" applyFont="1" applyBorder="1"/>
    <xf numFmtId="0" fontId="4" fillId="0" borderId="3" xfId="1" applyFont="1" applyBorder="1" applyAlignment="1">
      <alignment horizontal="right"/>
    </xf>
    <xf numFmtId="164" fontId="4" fillId="0" borderId="3" xfId="2" applyNumberFormat="1" applyFont="1" applyBorder="1" applyAlignment="1">
      <alignment horizontal="right"/>
    </xf>
    <xf numFmtId="0" fontId="11" fillId="3" borderId="2" xfId="0" applyFont="1" applyFill="1" applyBorder="1" applyAlignment="1">
      <alignment horizontal="center" vertical="center"/>
    </xf>
    <xf numFmtId="165" fontId="11" fillId="3" borderId="2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/>
    </xf>
    <xf numFmtId="165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</cellXfs>
  <cellStyles count="3">
    <cellStyle name="Normal" xfId="0" builtinId="0"/>
    <cellStyle name="Normal_Table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History</a:t>
            </a:r>
          </a:p>
        </c:rich>
      </c:tx>
      <c:layout>
        <c:manualLayout>
          <c:xMode val="edge"/>
          <c:yMode val="edge"/>
          <c:x val="0.33211767447988028"/>
          <c:y val="6.04398025376361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483575447771603"/>
          <c:y val="0.21551735477703021"/>
          <c:w val="0.83516782268709566"/>
          <c:h val="0.642241717235550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Table!$A$18</c:f>
              <c:strCache>
                <c:ptCount val="1"/>
                <c:pt idx="0">
                  <c:v>German foreign Language</c:v>
                </c:pt>
              </c:strCache>
            </c:strRef>
          </c:tx>
          <c:spPr>
            <a:effectLst>
              <a:outerShdw blurRad="50800" dist="50800" dir="5400000" algn="ctr" rotWithShape="0">
                <a:srgbClr val="C00000"/>
              </a:outerShdw>
            </a:effectLst>
          </c:spPr>
          <c:invertIfNegative val="0"/>
          <c:cat>
            <c:strRef>
              <c:f>Table!$D$4:$K$4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U</c:v>
                </c:pt>
              </c:strCache>
            </c:strRef>
          </c:cat>
          <c:val>
            <c:numRef>
              <c:f>Table!$D$18:$K$18</c:f>
              <c:numCache>
                <c:formatCode>0.0%</c:formatCode>
                <c:ptCount val="8"/>
                <c:pt idx="0">
                  <c:v>0.11550468262226847</c:v>
                </c:pt>
                <c:pt idx="1">
                  <c:v>0.10197710718002082</c:v>
                </c:pt>
                <c:pt idx="2">
                  <c:v>0.11550468262226847</c:v>
                </c:pt>
                <c:pt idx="3">
                  <c:v>0.18106139438085328</c:v>
                </c:pt>
                <c:pt idx="4">
                  <c:v>0.16545265348595214</c:v>
                </c:pt>
                <c:pt idx="5">
                  <c:v>0.14568158168574402</c:v>
                </c:pt>
                <c:pt idx="6">
                  <c:v>0.1040582726326743</c:v>
                </c:pt>
                <c:pt idx="7">
                  <c:v>5.6191467221644122E-2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FD-4989-9261-3FF16321D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75612496"/>
        <c:axId val="175613984"/>
      </c:barChart>
      <c:catAx>
        <c:axId val="175612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613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613984"/>
        <c:scaling>
          <c:orientation val="minMax"/>
          <c:max val="0.3000000000000003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612496"/>
        <c:crosses val="autoZero"/>
        <c:crossBetween val="between"/>
        <c:majorUnit val="0.1"/>
        <c:min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English Second Language</a:t>
            </a:r>
          </a:p>
        </c:rich>
      </c:tx>
      <c:layout>
        <c:manualLayout>
          <c:xMode val="edge"/>
          <c:yMode val="edge"/>
          <c:x val="0.16981094160104984"/>
          <c:y val="2.9762220316519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789487210018521"/>
          <c:y val="0.26960864978461185"/>
          <c:w val="0.85614108427656022"/>
          <c:h val="0.514707422316077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Table!$A$13</c:f>
              <c:strCache>
                <c:ptCount val="1"/>
                <c:pt idx="0">
                  <c:v>English second language</c:v>
                </c:pt>
              </c:strCache>
            </c:strRef>
          </c:tx>
          <c:spPr>
            <a:effectLst>
              <a:outerShdw blurRad="50800" dist="50800" dir="5400000" algn="ctr" rotWithShape="0">
                <a:srgbClr val="C00000"/>
              </a:outerShdw>
            </a:effectLst>
          </c:spPr>
          <c:invertIfNegative val="0"/>
          <c:cat>
            <c:strRef>
              <c:f>Table!$D$4:$K$4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U</c:v>
                </c:pt>
              </c:strCache>
            </c:strRef>
          </c:cat>
          <c:val>
            <c:numRef>
              <c:f>Table!$D$13:$K$13</c:f>
              <c:numCache>
                <c:formatCode>0.0%</c:formatCode>
                <c:ptCount val="8"/>
                <c:pt idx="0">
                  <c:v>1.035518549747049E-2</c:v>
                </c:pt>
                <c:pt idx="1">
                  <c:v>3.7020446880269814E-2</c:v>
                </c:pt>
                <c:pt idx="2">
                  <c:v>0.10724072512647555</c:v>
                </c:pt>
                <c:pt idx="3">
                  <c:v>0.19772344013490725</c:v>
                </c:pt>
                <c:pt idx="4">
                  <c:v>0.34274873524451938</c:v>
                </c:pt>
                <c:pt idx="5">
                  <c:v>0.24549430860033727</c:v>
                </c:pt>
                <c:pt idx="6">
                  <c:v>4.3923903878583477E-2</c:v>
                </c:pt>
                <c:pt idx="7">
                  <c:v>5.2961635750421584E-3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17-4A1C-834D-3E31F685F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75982568"/>
        <c:axId val="175987048"/>
      </c:barChart>
      <c:catAx>
        <c:axId val="175982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987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987048"/>
        <c:scaling>
          <c:orientation val="minMax"/>
          <c:max val="0.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982568"/>
        <c:crosses val="autoZero"/>
        <c:crossBetween val="between"/>
        <c:majorUnit val="0.1"/>
        <c:min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Geography</a:t>
            </a:r>
          </a:p>
        </c:rich>
      </c:tx>
      <c:layout>
        <c:manualLayout>
          <c:xMode val="edge"/>
          <c:yMode val="edge"/>
          <c:x val="0.38992510551565673"/>
          <c:y val="2.84760047195935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50306038785957"/>
          <c:y val="0.15972404825543632"/>
          <c:w val="0.82624506900684969"/>
          <c:h val="0.629270915644299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Table!$A$15</c:f>
              <c:strCache>
                <c:ptCount val="1"/>
                <c:pt idx="0">
                  <c:v>French foreign language</c:v>
                </c:pt>
              </c:strCache>
            </c:strRef>
          </c:tx>
          <c:spPr>
            <a:effectLst>
              <a:outerShdw blurRad="50800" dist="50800" dir="5400000" algn="ctr" rotWithShape="0">
                <a:srgbClr val="C00000"/>
              </a:outerShdw>
            </a:effectLst>
          </c:spPr>
          <c:invertIfNegative val="0"/>
          <c:cat>
            <c:strRef>
              <c:f>Table!$D$4:$K$4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U</c:v>
                </c:pt>
              </c:strCache>
            </c:strRef>
          </c:cat>
          <c:val>
            <c:numRef>
              <c:f>Table!$D$15:$K$15</c:f>
              <c:numCache>
                <c:formatCode>0.0%</c:formatCode>
                <c:ptCount val="8"/>
                <c:pt idx="0">
                  <c:v>2.9940119760479042E-2</c:v>
                </c:pt>
                <c:pt idx="1">
                  <c:v>5.3892215568862277E-2</c:v>
                </c:pt>
                <c:pt idx="2">
                  <c:v>0.10179640718562874</c:v>
                </c:pt>
                <c:pt idx="3">
                  <c:v>0.1317365269461078</c:v>
                </c:pt>
                <c:pt idx="4">
                  <c:v>0.15269461077844312</c:v>
                </c:pt>
                <c:pt idx="5">
                  <c:v>0.20958083832335328</c:v>
                </c:pt>
                <c:pt idx="6">
                  <c:v>0.20059880239520958</c:v>
                </c:pt>
                <c:pt idx="7">
                  <c:v>6.8862275449101798E-2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6D-41AA-801C-A9CFBD2FE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76004992"/>
        <c:axId val="175997336"/>
      </c:barChart>
      <c:catAx>
        <c:axId val="176004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5997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997336"/>
        <c:scaling>
          <c:orientation val="minMax"/>
          <c:max val="0.3000000000000003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004992"/>
        <c:crosses val="autoZero"/>
        <c:crossBetween val="between"/>
        <c:majorUnit val="0.1"/>
        <c:min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Life Science</a:t>
            </a:r>
          </a:p>
        </c:rich>
      </c:tx>
      <c:layout>
        <c:manualLayout>
          <c:xMode val="edge"/>
          <c:yMode val="edge"/>
          <c:x val="0.17475716361901042"/>
          <c:y val="2.76251350934074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446601941747631"/>
          <c:y val="0.17679605705082768"/>
          <c:w val="0.80097087378640774"/>
          <c:h val="0.65193546037492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Table!$A$23</c:f>
              <c:strCache>
                <c:ptCount val="1"/>
                <c:pt idx="0">
                  <c:v>Khoekhoegowab first language</c:v>
                </c:pt>
              </c:strCache>
            </c:strRef>
          </c:tx>
          <c:spPr>
            <a:effectLst>
              <a:outerShdw blurRad="50800" dist="50800" dir="5400000" algn="ctr" rotWithShape="0">
                <a:srgbClr val="C00000"/>
              </a:outerShdw>
            </a:effectLst>
          </c:spPr>
          <c:invertIfNegative val="0"/>
          <c:cat>
            <c:strRef>
              <c:f>Table!$D$4:$K$4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U</c:v>
                </c:pt>
              </c:strCache>
            </c:strRef>
          </c:cat>
          <c:val>
            <c:numRef>
              <c:f>Table!$D$23:$K$23</c:f>
              <c:numCache>
                <c:formatCode>0.0%</c:formatCode>
                <c:ptCount val="8"/>
                <c:pt idx="0">
                  <c:v>5.2592592592592594E-2</c:v>
                </c:pt>
                <c:pt idx="1">
                  <c:v>8.0740740740740738E-2</c:v>
                </c:pt>
                <c:pt idx="2">
                  <c:v>0.12814814814814815</c:v>
                </c:pt>
                <c:pt idx="3">
                  <c:v>0.28962962962962963</c:v>
                </c:pt>
                <c:pt idx="4">
                  <c:v>0.22444444444444445</c:v>
                </c:pt>
                <c:pt idx="5">
                  <c:v>0.11037037037037037</c:v>
                </c:pt>
                <c:pt idx="6">
                  <c:v>5.7777777777777775E-2</c:v>
                </c:pt>
                <c:pt idx="7">
                  <c:v>2.5185185185185185E-2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B3-49A5-A281-CC171BB4F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76031504"/>
        <c:axId val="176058816"/>
      </c:barChart>
      <c:catAx>
        <c:axId val="176031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05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6058816"/>
        <c:scaling>
          <c:orientation val="minMax"/>
          <c:max val="0.3000000000000003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031504"/>
        <c:crosses val="autoZero"/>
        <c:crossBetween val="between"/>
        <c:majorUnit val="0.1"/>
        <c:min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Mathematics (full-time)</a:t>
            </a:r>
          </a:p>
        </c:rich>
      </c:tx>
      <c:layout>
        <c:manualLayout>
          <c:xMode val="edge"/>
          <c:yMode val="edge"/>
          <c:x val="0.33219832873449756"/>
          <c:y val="3.74634174179613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452830188679294"/>
          <c:y val="0.18343248264285214"/>
          <c:w val="0.80660377358490565"/>
          <c:h val="0.63313792396081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Table!$A$24</c:f>
              <c:strCache>
                <c:ptCount val="1"/>
                <c:pt idx="0">
                  <c:v>Life science</c:v>
                </c:pt>
              </c:strCache>
            </c:strRef>
          </c:tx>
          <c:spPr>
            <a:effectLst>
              <a:outerShdw blurRad="50800" dist="50800" dir="5400000" algn="ctr" rotWithShape="0">
                <a:srgbClr val="C00000"/>
              </a:outerShdw>
            </a:effectLst>
          </c:spPr>
          <c:invertIfNegative val="0"/>
          <c:cat>
            <c:strRef>
              <c:f>Table!$D$4:$K$4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U</c:v>
                </c:pt>
              </c:strCache>
            </c:strRef>
          </c:cat>
          <c:val>
            <c:numRef>
              <c:f>Table!$D$24:$K$24</c:f>
              <c:numCache>
                <c:formatCode>0.0%</c:formatCode>
                <c:ptCount val="8"/>
                <c:pt idx="0">
                  <c:v>5.6223849372384935E-2</c:v>
                </c:pt>
                <c:pt idx="1">
                  <c:v>7.9994769874476984E-2</c:v>
                </c:pt>
                <c:pt idx="2">
                  <c:v>0.13485878661087866</c:v>
                </c:pt>
                <c:pt idx="3">
                  <c:v>0.23483263598326359</c:v>
                </c:pt>
                <c:pt idx="4">
                  <c:v>0.20146443514644352</c:v>
                </c:pt>
                <c:pt idx="5">
                  <c:v>0.16202928870292888</c:v>
                </c:pt>
                <c:pt idx="6">
                  <c:v>8.0360878661087862E-2</c:v>
                </c:pt>
                <c:pt idx="7">
                  <c:v>4.0062761506276148E-2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E9-472B-8261-B65DBDF2A4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4310384"/>
        <c:axId val="124310776"/>
      </c:barChart>
      <c:catAx>
        <c:axId val="124310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310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310776"/>
        <c:scaling>
          <c:orientation val="minMax"/>
          <c:max val="0.3000000000000003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310384"/>
        <c:crosses val="autoZero"/>
        <c:crossBetween val="between"/>
        <c:majorUnit val="0.1"/>
        <c:min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Physical Science (full-time)</a:t>
            </a:r>
          </a:p>
        </c:rich>
      </c:tx>
      <c:layout>
        <c:manualLayout>
          <c:xMode val="edge"/>
          <c:yMode val="edge"/>
          <c:x val="0.18396206647008662"/>
          <c:y val="2.87356080489938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0425780110851"/>
          <c:y val="0.14720606590842839"/>
          <c:w val="0.81654783823291122"/>
          <c:h val="0.698185537209894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Table!$A$29</c:f>
              <c:strCache>
                <c:ptCount val="1"/>
                <c:pt idx="0">
                  <c:v>Otjiherero first language</c:v>
                </c:pt>
              </c:strCache>
            </c:strRef>
          </c:tx>
          <c:spPr>
            <a:effectLst>
              <a:outerShdw blurRad="50800" dist="50800" dir="5400000" algn="ctr" rotWithShape="0">
                <a:srgbClr val="C00000"/>
              </a:outerShdw>
            </a:effectLst>
          </c:spPr>
          <c:invertIfNegative val="0"/>
          <c:cat>
            <c:strRef>
              <c:f>Table!$D$4:$K$4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U</c:v>
                </c:pt>
              </c:strCache>
            </c:strRef>
          </c:cat>
          <c:val>
            <c:numRef>
              <c:f>Table!$D$29:$K$29</c:f>
              <c:numCache>
                <c:formatCode>0.0%</c:formatCode>
                <c:ptCount val="8"/>
                <c:pt idx="0">
                  <c:v>3.5645472061657031E-2</c:v>
                </c:pt>
                <c:pt idx="1">
                  <c:v>0.1035645472061657</c:v>
                </c:pt>
                <c:pt idx="2">
                  <c:v>0.19315992292870907</c:v>
                </c:pt>
                <c:pt idx="3">
                  <c:v>0.26396917148362237</c:v>
                </c:pt>
                <c:pt idx="4">
                  <c:v>0.29624277456647397</c:v>
                </c:pt>
                <c:pt idx="5">
                  <c:v>6.454720616570328E-2</c:v>
                </c:pt>
                <c:pt idx="6">
                  <c:v>1.8304431599229287E-2</c:v>
                </c:pt>
                <c:pt idx="7">
                  <c:v>5.7803468208092483E-3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C5-4944-92F6-059CBE1890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24311560"/>
        <c:axId val="124311952"/>
      </c:barChart>
      <c:catAx>
        <c:axId val="124311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311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3119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311560"/>
        <c:crosses val="autoZero"/>
        <c:crossBetween val="between"/>
        <c:maj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22" r="0.75000000000000122" t="1" header="0.5" footer="0.5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180975</xdr:colOff>
      <xdr:row>28</xdr:row>
      <xdr:rowOff>161925</xdr:rowOff>
    </xdr:from>
    <xdr:to>
      <xdr:col>13</xdr:col>
      <xdr:colOff>2647950</xdr:colOff>
      <xdr:row>38</xdr:row>
      <xdr:rowOff>47625</xdr:rowOff>
    </xdr:to>
    <xdr:graphicFrame macro="">
      <xdr:nvGraphicFramePr>
        <xdr:cNvPr id="167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33</xdr:row>
      <xdr:rowOff>0</xdr:rowOff>
    </xdr:from>
    <xdr:to>
      <xdr:col>12</xdr:col>
      <xdr:colOff>0</xdr:colOff>
      <xdr:row>33</xdr:row>
      <xdr:rowOff>0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9525" y="5600700"/>
          <a:ext cx="7572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absolute">
    <xdr:from>
      <xdr:col>13</xdr:col>
      <xdr:colOff>323851</xdr:colOff>
      <xdr:row>4</xdr:row>
      <xdr:rowOff>147637</xdr:rowOff>
    </xdr:from>
    <xdr:to>
      <xdr:col>13</xdr:col>
      <xdr:colOff>2548891</xdr:colOff>
      <xdr:row>16</xdr:row>
      <xdr:rowOff>13096</xdr:rowOff>
    </xdr:to>
    <xdr:graphicFrame macro="">
      <xdr:nvGraphicFramePr>
        <xdr:cNvPr id="167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257175</xdr:colOff>
      <xdr:row>1</xdr:row>
      <xdr:rowOff>28575</xdr:rowOff>
    </xdr:from>
    <xdr:to>
      <xdr:col>13</xdr:col>
      <xdr:colOff>2724150</xdr:colOff>
      <xdr:row>3</xdr:row>
      <xdr:rowOff>266700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8077200" y="219075"/>
          <a:ext cx="2466975" cy="457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Figure 34:</a:t>
          </a:r>
        </a:p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JSC full-time: Symbol distribution in main subjects</a:t>
          </a:r>
        </a:p>
      </xdr:txBody>
    </xdr:sp>
    <xdr:clientData/>
  </xdr:twoCellAnchor>
  <xdr:twoCellAnchor>
    <xdr:from>
      <xdr:col>13</xdr:col>
      <xdr:colOff>180975</xdr:colOff>
      <xdr:row>16</xdr:row>
      <xdr:rowOff>76200</xdr:rowOff>
    </xdr:from>
    <xdr:to>
      <xdr:col>13</xdr:col>
      <xdr:colOff>2781300</xdr:colOff>
      <xdr:row>28</xdr:row>
      <xdr:rowOff>95250</xdr:rowOff>
    </xdr:to>
    <xdr:graphicFrame macro="">
      <xdr:nvGraphicFramePr>
        <xdr:cNvPr id="167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295275</xdr:colOff>
      <xdr:row>43</xdr:row>
      <xdr:rowOff>66675</xdr:rowOff>
    </xdr:from>
    <xdr:to>
      <xdr:col>13</xdr:col>
      <xdr:colOff>2600325</xdr:colOff>
      <xdr:row>53</xdr:row>
      <xdr:rowOff>9525</xdr:rowOff>
    </xdr:to>
    <xdr:graphicFrame macro="">
      <xdr:nvGraphicFramePr>
        <xdr:cNvPr id="167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640080</xdr:colOff>
      <xdr:row>41</xdr:row>
      <xdr:rowOff>123825</xdr:rowOff>
    </xdr:from>
    <xdr:to>
      <xdr:col>13</xdr:col>
      <xdr:colOff>2548907</xdr:colOff>
      <xdr:row>42</xdr:row>
      <xdr:rowOff>125882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8707755" y="7191375"/>
          <a:ext cx="1908827" cy="18303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Figure 34:  Continued</a:t>
          </a:r>
        </a:p>
      </xdr:txBody>
    </xdr:sp>
    <xdr:clientData/>
  </xdr:twoCellAnchor>
  <xdr:twoCellAnchor editAs="absolute">
    <xdr:from>
      <xdr:col>13</xdr:col>
      <xdr:colOff>215503</xdr:colOff>
      <xdr:row>57</xdr:row>
      <xdr:rowOff>10715</xdr:rowOff>
    </xdr:from>
    <xdr:to>
      <xdr:col>13</xdr:col>
      <xdr:colOff>2561749</xdr:colOff>
      <xdr:row>66</xdr:row>
      <xdr:rowOff>45243</xdr:rowOff>
    </xdr:to>
    <xdr:graphicFrame macro="">
      <xdr:nvGraphicFramePr>
        <xdr:cNvPr id="167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13</xdr:col>
      <xdr:colOff>533401</xdr:colOff>
      <xdr:row>69</xdr:row>
      <xdr:rowOff>105966</xdr:rowOff>
    </xdr:from>
    <xdr:to>
      <xdr:col>13</xdr:col>
      <xdr:colOff>2642236</xdr:colOff>
      <xdr:row>82</xdr:row>
      <xdr:rowOff>20241</xdr:rowOff>
    </xdr:to>
    <xdr:graphicFrame macro="">
      <xdr:nvGraphicFramePr>
        <xdr:cNvPr id="168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180976</xdr:colOff>
      <xdr:row>41</xdr:row>
      <xdr:rowOff>133349</xdr:rowOff>
    </xdr:from>
    <xdr:to>
      <xdr:col>13</xdr:col>
      <xdr:colOff>133351</xdr:colOff>
      <xdr:row>52</xdr:row>
      <xdr:rowOff>178593</xdr:rowOff>
    </xdr:to>
    <xdr:sp macro="" textlink="">
      <xdr:nvSpPr>
        <xdr:cNvPr id="3" name="TextBox 2"/>
        <xdr:cNvSpPr txBox="1"/>
      </xdr:nvSpPr>
      <xdr:spPr>
        <a:xfrm>
          <a:off x="3740945" y="7068740"/>
          <a:ext cx="4202906" cy="19026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ZA" sz="1000" b="0" i="0">
              <a:solidFill>
                <a:schemeClr val="dk1"/>
              </a:solidFill>
              <a:latin typeface="Palatino"/>
              <a:ea typeface="+mn-ea"/>
              <a:cs typeface="+mn-cs"/>
            </a:rPr>
            <a:t>Symbol distributions  for the main six subjects with the highest enrolments are shown graphically in Figure 34, which continues on page 62. While all six subjects scores are  mostly D, E &amp; F, English  second language and Geography had the highest peak at E, unlike other subject  peaking at D.  Accounting has one of the highest ungraded entries at 20.6%, with Keyboard and word processing  and Computer Studies with 7.9% and 6.2% respectively. All  six main subjects faired below D on average. The cumulative percent for  A - D scores for priority subjects were English second language (35.2%),  Mathematics (47.7%)  and  Physical  Science (52.5%) as per DNEA reports.</a:t>
          </a:r>
        </a:p>
      </xdr:txBody>
    </xdr:sp>
    <xdr:clientData/>
  </xdr:twoCellAnchor>
  <xdr:twoCellAnchor>
    <xdr:from>
      <xdr:col>0</xdr:col>
      <xdr:colOff>99060</xdr:colOff>
      <xdr:row>41</xdr:row>
      <xdr:rowOff>163829</xdr:rowOff>
    </xdr:from>
    <xdr:to>
      <xdr:col>4</xdr:col>
      <xdr:colOff>108585</xdr:colOff>
      <xdr:row>52</xdr:row>
      <xdr:rowOff>172640</xdr:rowOff>
    </xdr:to>
    <xdr:sp macro="" textlink="">
      <xdr:nvSpPr>
        <xdr:cNvPr id="2" name="TextBox 1"/>
        <xdr:cNvSpPr txBox="1"/>
      </xdr:nvSpPr>
      <xdr:spPr>
        <a:xfrm>
          <a:off x="99060" y="7099220"/>
          <a:ext cx="3569494" cy="18661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ZA" sz="1000" b="0" i="0">
              <a:solidFill>
                <a:schemeClr val="dk1"/>
              </a:solidFill>
              <a:latin typeface="Palatino"/>
              <a:ea typeface="+mn-ea"/>
              <a:cs typeface="+mn-cs"/>
            </a:rPr>
            <a:t>The percentages of learners who attained different symbols in the subjects of the full-time Junior Secondary Certificate (JSC) examination have been tabulated in Table 34. The total number of learners who enrolled for each subject is reflected  in the column 'Learners.' An A indicates the highest level of achievement, with G being the lowest level still graded. A 'U' indicates an 'ungraded' score. Incomplete results were indicated by an I. Pending results are indicated with an X. Seven Technical subjects were replaced by Design and Technology.  There are  </a:t>
          </a:r>
          <a:r>
            <a:rPr lang="en-ZA" sz="1000" b="0" i="0">
              <a:solidFill>
                <a:sysClr val="windowText" lastClr="000000"/>
              </a:solidFill>
              <a:latin typeface="Palatino"/>
              <a:ea typeface="+mn-ea"/>
              <a:cs typeface="+mn-cs"/>
            </a:rPr>
            <a:t>341,082</a:t>
          </a:r>
          <a:r>
            <a:rPr lang="en-ZA" sz="1000" b="0" i="0">
              <a:solidFill>
                <a:srgbClr val="FF0000"/>
              </a:solidFill>
              <a:latin typeface="Palatino"/>
              <a:ea typeface="+mn-ea"/>
              <a:cs typeface="+mn-cs"/>
            </a:rPr>
            <a:t> </a:t>
          </a:r>
          <a:r>
            <a:rPr lang="en-ZA" sz="1000" b="0" i="0">
              <a:solidFill>
                <a:schemeClr val="dk1"/>
              </a:solidFill>
              <a:latin typeface="Palatino"/>
              <a:ea typeface="+mn-ea"/>
              <a:cs typeface="+mn-cs"/>
            </a:rPr>
            <a:t>full-time subject entries by 38 240 learners in 2016.</a:t>
          </a:r>
        </a:p>
      </xdr:txBody>
    </xdr:sp>
    <xdr:clientData/>
  </xdr:twoCellAnchor>
  <xdr:twoCellAnchor>
    <xdr:from>
      <xdr:col>0</xdr:col>
      <xdr:colOff>181452</xdr:colOff>
      <xdr:row>78</xdr:row>
      <xdr:rowOff>152162</xdr:rowOff>
    </xdr:from>
    <xdr:to>
      <xdr:col>13</xdr:col>
      <xdr:colOff>30957</xdr:colOff>
      <xdr:row>83</xdr:row>
      <xdr:rowOff>159782</xdr:rowOff>
    </xdr:to>
    <xdr:sp macro="" textlink="">
      <xdr:nvSpPr>
        <xdr:cNvPr id="15" name="TextBox 14"/>
        <xdr:cNvSpPr txBox="1"/>
      </xdr:nvSpPr>
      <xdr:spPr>
        <a:xfrm>
          <a:off x="181452" y="13356193"/>
          <a:ext cx="7201614" cy="8708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900" b="0" i="0">
            <a:solidFill>
              <a:schemeClr val="dk1"/>
            </a:solidFill>
            <a:latin typeface="Palatino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0" i="0">
              <a:solidFill>
                <a:schemeClr val="dk1"/>
              </a:solidFill>
              <a:latin typeface="Palatino"/>
              <a:ea typeface="+mn-ea"/>
              <a:cs typeface="+mn-cs"/>
            </a:rPr>
            <a:t>The percentage of learners who attained different symbols in the subjects of the Part-time Junior Secondary Certificate (JSC) examination have been tabulated in Table 35. There were 26,327 subject entries by 11,735   learners in 2016. The </a:t>
          </a:r>
          <a:r>
            <a:rPr lang="en-ZA" sz="1000" b="0" i="0">
              <a:solidFill>
                <a:schemeClr val="dk1"/>
              </a:solidFill>
              <a:latin typeface="Palatino"/>
              <a:ea typeface="+mn-ea"/>
              <a:cs typeface="+mn-cs"/>
            </a:rPr>
            <a:t>cumulative Percent for  A - D scores for priority subjects were </a:t>
          </a:r>
          <a:r>
            <a:rPr lang="en-US" sz="1000" b="0" i="0">
              <a:solidFill>
                <a:schemeClr val="dk1"/>
              </a:solidFill>
              <a:latin typeface="Palatino"/>
              <a:ea typeface="+mn-ea"/>
              <a:cs typeface="+mn-cs"/>
            </a:rPr>
            <a:t>: English (9.1%), Mathematics (17.2%) and  Physical Science (25.7%)</a:t>
          </a:r>
        </a:p>
        <a:p>
          <a:pPr>
            <a:lnSpc>
              <a:spcPts val="1200"/>
            </a:lnSpc>
          </a:pP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Cognos\Reports\EMIS%20Report\2001%20report\Table%2034-35%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XLOpen"/>
      <sheetName val="PPXLSaveData0"/>
      <sheetName val="PPXLSaveData1"/>
      <sheetName val="PPXLSaveData2"/>
      <sheetName val="PPXLSaveData3"/>
      <sheetName val="PPXLSaveData4"/>
      <sheetName val="PPXLSaveData5"/>
      <sheetName val="PPXLSaveData6"/>
      <sheetName val="Table"/>
      <sheetName val="PPXLFunctions"/>
      <sheetName val="Full-time"/>
      <sheetName val="Part-time"/>
      <sheetName val="Lay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>
        <row r="10">
          <cell r="A10" t="str">
            <v>Title</v>
          </cell>
          <cell r="B10">
            <v>15</v>
          </cell>
        </row>
        <row r="11">
          <cell r="A11" t="str">
            <v>Spacer</v>
          </cell>
          <cell r="B11">
            <v>3</v>
          </cell>
        </row>
        <row r="12">
          <cell r="A12" t="str">
            <v>Header</v>
          </cell>
          <cell r="B12">
            <v>14.9</v>
          </cell>
        </row>
        <row r="13">
          <cell r="A13" t="str">
            <v>Total</v>
          </cell>
          <cell r="B13">
            <v>17</v>
          </cell>
        </row>
        <row r="14">
          <cell r="A14" t="str">
            <v>Subheading</v>
          </cell>
          <cell r="B14">
            <v>15.75</v>
          </cell>
        </row>
        <row r="15">
          <cell r="A15" t="str">
            <v>Data 1</v>
          </cell>
          <cell r="B15">
            <v>13.75</v>
          </cell>
        </row>
        <row r="16">
          <cell r="A16" t="str">
            <v>Data 2</v>
          </cell>
          <cell r="B16">
            <v>12.75</v>
          </cell>
        </row>
        <row r="17">
          <cell r="A17" t="str">
            <v>Bottom spacer</v>
          </cell>
          <cell r="B17">
            <v>8</v>
          </cell>
        </row>
        <row r="18">
          <cell r="A18" t="str">
            <v>Text box 1</v>
          </cell>
          <cell r="B18">
            <v>55</v>
          </cell>
        </row>
        <row r="19">
          <cell r="A19" t="str">
            <v>Text box 2</v>
          </cell>
          <cell r="B19">
            <v>89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96"/>
  <sheetViews>
    <sheetView tabSelected="1" view="pageBreakPreview" topLeftCell="A13" zoomScaleNormal="75" zoomScaleSheetLayoutView="100" workbookViewId="0">
      <selection activeCell="A3" sqref="A3:M4"/>
    </sheetView>
  </sheetViews>
  <sheetFormatPr defaultRowHeight="12"/>
  <cols>
    <col min="1" max="1" width="22.140625" customWidth="1"/>
    <col min="2" max="2" width="9.28515625" style="10" customWidth="1"/>
    <col min="4" max="6" width="6" customWidth="1"/>
    <col min="7" max="7" width="6.85546875" customWidth="1"/>
    <col min="8" max="8" width="7.7109375" customWidth="1"/>
    <col min="9" max="10" width="6" customWidth="1"/>
    <col min="11" max="11" width="8.85546875" customWidth="1"/>
    <col min="13" max="13" width="7.28515625" style="6" customWidth="1"/>
    <col min="14" max="14" width="42.5703125" customWidth="1"/>
  </cols>
  <sheetData>
    <row r="1" spans="1:15" s="18" customFormat="1" ht="15" customHeight="1">
      <c r="A1" s="2" t="s">
        <v>0</v>
      </c>
      <c r="B1" s="8"/>
      <c r="C1" s="2"/>
      <c r="D1" s="2"/>
      <c r="E1" s="2"/>
      <c r="F1" s="2"/>
      <c r="G1" s="2"/>
      <c r="H1" s="2"/>
      <c r="I1" s="2"/>
      <c r="J1" s="2"/>
      <c r="K1" s="2"/>
      <c r="L1" s="2"/>
      <c r="M1" s="17"/>
    </row>
    <row r="2" spans="1:15" ht="3" customHeight="1">
      <c r="A2" s="1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s="21" customFormat="1" ht="14.85" customHeight="1">
      <c r="A3" s="63"/>
      <c r="B3" s="64"/>
      <c r="C3" s="63"/>
      <c r="D3" s="63"/>
      <c r="E3" s="63"/>
      <c r="F3" s="63"/>
      <c r="G3" s="63" t="s">
        <v>1</v>
      </c>
      <c r="H3" s="63"/>
      <c r="I3" s="63"/>
      <c r="J3" s="63"/>
      <c r="K3" s="63" t="s">
        <v>2</v>
      </c>
      <c r="L3" s="63" t="s">
        <v>3</v>
      </c>
      <c r="M3" s="63" t="s">
        <v>17</v>
      </c>
      <c r="N3" s="20"/>
    </row>
    <row r="4" spans="1:15" s="21" customFormat="1" ht="18" customHeight="1">
      <c r="A4" s="65" t="s">
        <v>4</v>
      </c>
      <c r="B4" s="66" t="s">
        <v>5</v>
      </c>
      <c r="C4" s="67" t="s">
        <v>32</v>
      </c>
      <c r="D4" s="68" t="s">
        <v>9</v>
      </c>
      <c r="E4" s="68" t="s">
        <v>10</v>
      </c>
      <c r="F4" s="68" t="s">
        <v>11</v>
      </c>
      <c r="G4" s="68" t="s">
        <v>12</v>
      </c>
      <c r="H4" s="68" t="s">
        <v>13</v>
      </c>
      <c r="I4" s="68" t="s">
        <v>14</v>
      </c>
      <c r="J4" s="68" t="s">
        <v>15</v>
      </c>
      <c r="K4" s="68" t="s">
        <v>7</v>
      </c>
      <c r="L4" s="68" t="s">
        <v>8</v>
      </c>
      <c r="M4" s="68" t="s">
        <v>16</v>
      </c>
      <c r="N4" s="20"/>
    </row>
    <row r="5" spans="1:15" s="11" customFormat="1" ht="13.7" customHeight="1">
      <c r="A5" s="55" t="str">
        <f>Sheet1!A3</f>
        <v>Accounting</v>
      </c>
      <c r="B5" s="58">
        <f>Sheet1!B3</f>
        <v>10749</v>
      </c>
      <c r="C5" s="59">
        <f>SUM(D5:M5)</f>
        <v>0.99999999999999989</v>
      </c>
      <c r="D5" s="59">
        <f>Sheet1!C3/Sheet1!$B3</f>
        <v>5.3865475858219367E-2</v>
      </c>
      <c r="E5" s="59">
        <f>Sheet1!D3/Sheet1!$B3</f>
        <v>6.8564517629546934E-2</v>
      </c>
      <c r="F5" s="59">
        <f>Sheet1!E3/Sheet1!$B3</f>
        <v>0.11275467485347475</v>
      </c>
      <c r="G5" s="59">
        <f>Sheet1!F3/Sheet1!$B3</f>
        <v>0.17434179923713833</v>
      </c>
      <c r="H5" s="59">
        <f>Sheet1!G3/Sheet1!$B3</f>
        <v>0.11777839799051075</v>
      </c>
      <c r="I5" s="59">
        <f>Sheet1!H3/Sheet1!$B3</f>
        <v>0.12866313145408875</v>
      </c>
      <c r="J5" s="59">
        <f>Sheet1!I3/Sheet1!$B3</f>
        <v>0.12643036561540608</v>
      </c>
      <c r="K5" s="59">
        <f>Sheet1!J3/Sheet1!$B3</f>
        <v>0.2056935528886408</v>
      </c>
      <c r="L5" s="59">
        <f>Sheet1!K3/Sheet1!$B3</f>
        <v>1.190808447297423E-2</v>
      </c>
      <c r="M5" s="59">
        <f>Sheet1!L3/Sheet1!$B3</f>
        <v>0</v>
      </c>
      <c r="N5" s="3"/>
      <c r="O5" s="24"/>
    </row>
    <row r="6" spans="1:15" s="11" customFormat="1" ht="13.7" customHeight="1">
      <c r="A6" s="55" t="str">
        <f>Sheet1!A4</f>
        <v>Additional Mathematics</v>
      </c>
      <c r="B6" s="58">
        <f>Sheet1!B4</f>
        <v>544</v>
      </c>
      <c r="C6" s="59">
        <f t="shared" ref="C6:C34" si="0">SUM(D6:M6)</f>
        <v>1</v>
      </c>
      <c r="D6" s="59">
        <f>Sheet1!C4/Sheet1!$B4</f>
        <v>0.20772058823529413</v>
      </c>
      <c r="E6" s="59">
        <f>Sheet1!D4/Sheet1!$B4</f>
        <v>0.14889705882352941</v>
      </c>
      <c r="F6" s="59">
        <f>Sheet1!E4/Sheet1!$B4</f>
        <v>0.17095588235294118</v>
      </c>
      <c r="G6" s="59">
        <f>Sheet1!F4/Sheet1!$B4</f>
        <v>0.20220588235294118</v>
      </c>
      <c r="H6" s="59">
        <f>Sheet1!G4/Sheet1!$B4</f>
        <v>0.20404411764705882</v>
      </c>
      <c r="I6" s="59">
        <f>Sheet1!H4/Sheet1!$B4</f>
        <v>4.0441176470588237E-2</v>
      </c>
      <c r="J6" s="59">
        <f>Sheet1!I4/Sheet1!$B4</f>
        <v>2.0220588235294119E-2</v>
      </c>
      <c r="K6" s="59">
        <f>Sheet1!J4/Sheet1!$B4</f>
        <v>1.838235294117647E-3</v>
      </c>
      <c r="L6" s="59">
        <f>Sheet1!K4/Sheet1!$B4</f>
        <v>3.6764705882352941E-3</v>
      </c>
      <c r="M6" s="59">
        <f>Sheet1!L4/Sheet1!$B4</f>
        <v>0</v>
      </c>
      <c r="N6" s="3"/>
      <c r="O6" s="24"/>
    </row>
    <row r="7" spans="1:15" s="11" customFormat="1" ht="13.7" customHeight="1">
      <c r="A7" s="55" t="str">
        <f>Sheet1!A5</f>
        <v>Afrikaans first language</v>
      </c>
      <c r="B7" s="58">
        <f>Sheet1!B5</f>
        <v>372</v>
      </c>
      <c r="C7" s="59">
        <f t="shared" si="0"/>
        <v>0.99999999999999989</v>
      </c>
      <c r="D7" s="59">
        <f>Sheet1!C5/Sheet1!$B5</f>
        <v>3.2258064516129031E-2</v>
      </c>
      <c r="E7" s="59">
        <f>Sheet1!D5/Sheet1!$B5</f>
        <v>6.7204301075268813E-2</v>
      </c>
      <c r="F7" s="59">
        <f>Sheet1!E5/Sheet1!$B5</f>
        <v>0.20698924731182797</v>
      </c>
      <c r="G7" s="59">
        <f>Sheet1!F5/Sheet1!$B5</f>
        <v>0.21774193548387097</v>
      </c>
      <c r="H7" s="59">
        <f>Sheet1!G5/Sheet1!$B5</f>
        <v>0.260752688172043</v>
      </c>
      <c r="I7" s="59">
        <f>Sheet1!H5/Sheet1!$B5</f>
        <v>0.15322580645161291</v>
      </c>
      <c r="J7" s="59">
        <f>Sheet1!I5/Sheet1!$B5</f>
        <v>4.5698924731182797E-2</v>
      </c>
      <c r="K7" s="59">
        <f>Sheet1!J5/Sheet1!$B5</f>
        <v>8.0645161290322578E-3</v>
      </c>
      <c r="L7" s="59">
        <f>Sheet1!K5/Sheet1!$B5</f>
        <v>8.0645161290322578E-3</v>
      </c>
      <c r="M7" s="59">
        <f>Sheet1!L5/Sheet1!$B5</f>
        <v>0</v>
      </c>
      <c r="N7" s="3"/>
      <c r="O7" s="24"/>
    </row>
    <row r="8" spans="1:15" s="11" customFormat="1" ht="13.7" customHeight="1">
      <c r="A8" s="55" t="str">
        <f>Sheet1!A6</f>
        <v>Afrikaans second language</v>
      </c>
      <c r="B8" s="58">
        <f>Sheet1!B6</f>
        <v>8844</v>
      </c>
      <c r="C8" s="59">
        <f t="shared" si="0"/>
        <v>1.0000000000000002</v>
      </c>
      <c r="D8" s="59">
        <f>Sheet1!C6/Sheet1!$B6</f>
        <v>2.0352781546811399E-2</v>
      </c>
      <c r="E8" s="59">
        <f>Sheet1!D6/Sheet1!$B6</f>
        <v>7.8584350972410677E-2</v>
      </c>
      <c r="F8" s="59">
        <f>Sheet1!E6/Sheet1!$B6</f>
        <v>0.16734509271822703</v>
      </c>
      <c r="G8" s="59">
        <f>Sheet1!F6/Sheet1!$B6</f>
        <v>0.19911804613297152</v>
      </c>
      <c r="H8" s="59">
        <f>Sheet1!G6/Sheet1!$B6</f>
        <v>0.30438715513342379</v>
      </c>
      <c r="I8" s="59">
        <f>Sheet1!H6/Sheet1!$B6</f>
        <v>0.15750791497060154</v>
      </c>
      <c r="J8" s="59">
        <f>Sheet1!I6/Sheet1!$B6</f>
        <v>4.2627770239710538E-2</v>
      </c>
      <c r="K8" s="59">
        <f>Sheet1!J6/Sheet1!$B6</f>
        <v>9.6110357304387151E-3</v>
      </c>
      <c r="L8" s="59">
        <f>Sheet1!K6/Sheet1!$B6</f>
        <v>2.0465852555404795E-2</v>
      </c>
      <c r="M8" s="59">
        <f>Sheet1!L6/Sheet1!$B6</f>
        <v>0</v>
      </c>
      <c r="N8" s="3"/>
      <c r="O8" s="24"/>
    </row>
    <row r="9" spans="1:15" s="11" customFormat="1" ht="13.7" customHeight="1">
      <c r="A9" s="55" t="str">
        <f>Sheet1!A7</f>
        <v>Agriculture</v>
      </c>
      <c r="B9" s="58">
        <f>Sheet1!B7</f>
        <v>24213</v>
      </c>
      <c r="C9" s="59">
        <f t="shared" si="0"/>
        <v>1</v>
      </c>
      <c r="D9" s="59">
        <f>Sheet1!C7/Sheet1!$B7</f>
        <v>7.5290133399413539E-2</v>
      </c>
      <c r="E9" s="59">
        <f>Sheet1!D7/Sheet1!$B7</f>
        <v>9.1438483459298725E-2</v>
      </c>
      <c r="F9" s="59">
        <f>Sheet1!E7/Sheet1!$B7</f>
        <v>0.13736422582910007</v>
      </c>
      <c r="G9" s="59">
        <f>Sheet1!F7/Sheet1!$B7</f>
        <v>0.24833766984677652</v>
      </c>
      <c r="H9" s="59">
        <f>Sheet1!G7/Sheet1!$B7</f>
        <v>0.24106884731342668</v>
      </c>
      <c r="I9" s="59">
        <f>Sheet1!H7/Sheet1!$B7</f>
        <v>0.13021930367984141</v>
      </c>
      <c r="J9" s="59">
        <f>Sheet1!I7/Sheet1!$B7</f>
        <v>4.9229752612233099E-2</v>
      </c>
      <c r="K9" s="59">
        <f>Sheet1!J7/Sheet1!$B7</f>
        <v>1.6354850700037171E-2</v>
      </c>
      <c r="L9" s="59">
        <f>Sheet1!K7/Sheet1!$B7</f>
        <v>1.0696733159872795E-2</v>
      </c>
      <c r="M9" s="59">
        <f>Sheet1!L7/Sheet1!$B7</f>
        <v>0</v>
      </c>
      <c r="N9" s="3"/>
      <c r="O9" s="24"/>
    </row>
    <row r="10" spans="1:15" s="11" customFormat="1" ht="13.7" customHeight="1">
      <c r="A10" s="55" t="str">
        <f>Sheet1!A8</f>
        <v>Computer Studies</v>
      </c>
      <c r="B10" s="58">
        <f>Sheet1!B8</f>
        <v>1819</v>
      </c>
      <c r="C10" s="59">
        <f t="shared" si="0"/>
        <v>0.99999999999999989</v>
      </c>
      <c r="D10" s="59">
        <f>Sheet1!C8/Sheet1!$B8</f>
        <v>9.5107201759208351E-2</v>
      </c>
      <c r="E10" s="59">
        <f>Sheet1!D8/Sheet1!$B8</f>
        <v>9.2908191313908747E-2</v>
      </c>
      <c r="F10" s="59">
        <f>Sheet1!E8/Sheet1!$B8</f>
        <v>0.17207256734469489</v>
      </c>
      <c r="G10" s="59">
        <f>Sheet1!F8/Sheet1!$B8</f>
        <v>0.17152281473336997</v>
      </c>
      <c r="H10" s="59">
        <f>Sheet1!G8/Sheet1!$B8</f>
        <v>0.15338097855964816</v>
      </c>
      <c r="I10" s="59">
        <f>Sheet1!H8/Sheet1!$B8</f>
        <v>0.14513468938977461</v>
      </c>
      <c r="J10" s="59">
        <f>Sheet1!I8/Sheet1!$B8</f>
        <v>0.10280373831775701</v>
      </c>
      <c r="K10" s="59">
        <f>Sheet1!J8/Sheet1!$B8</f>
        <v>6.2122045079714132E-2</v>
      </c>
      <c r="L10" s="59">
        <f>Sheet1!K8/Sheet1!$B8</f>
        <v>4.9477735019241341E-3</v>
      </c>
      <c r="M10" s="59">
        <f>Sheet1!L8/Sheet1!$B8</f>
        <v>0</v>
      </c>
      <c r="N10" s="3"/>
      <c r="O10" s="24"/>
    </row>
    <row r="11" spans="1:15" s="11" customFormat="1" ht="13.7" customHeight="1">
      <c r="A11" s="55" t="str">
        <f>Sheet1!A9</f>
        <v>Design and Technology</v>
      </c>
      <c r="B11" s="58">
        <f>Sheet1!B9</f>
        <v>1085</v>
      </c>
      <c r="C11" s="59">
        <f t="shared" si="0"/>
        <v>1</v>
      </c>
      <c r="D11" s="59">
        <f>Sheet1!C9/Sheet1!$B9</f>
        <v>3.1336405529953919E-2</v>
      </c>
      <c r="E11" s="59">
        <f>Sheet1!D9/Sheet1!$B9</f>
        <v>4.6082949308755762E-2</v>
      </c>
      <c r="F11" s="59">
        <f>Sheet1!E9/Sheet1!$B9</f>
        <v>0.12903225806451613</v>
      </c>
      <c r="G11" s="59">
        <f>Sheet1!F9/Sheet1!$B9</f>
        <v>0.31428571428571428</v>
      </c>
      <c r="H11" s="59">
        <f>Sheet1!G9/Sheet1!$B9</f>
        <v>0.22857142857142856</v>
      </c>
      <c r="I11" s="59">
        <f>Sheet1!H9/Sheet1!$B9</f>
        <v>0.12442396313364056</v>
      </c>
      <c r="J11" s="59">
        <f>Sheet1!I9/Sheet1!$B9</f>
        <v>6.4516129032258063E-2</v>
      </c>
      <c r="K11" s="59">
        <f>Sheet1!J9/Sheet1!$B9</f>
        <v>4.7926267281105994E-2</v>
      </c>
      <c r="L11" s="59">
        <f>Sheet1!K9/Sheet1!$B9</f>
        <v>1.3824884792626729E-2</v>
      </c>
      <c r="M11" s="59">
        <f>Sheet1!L9/Sheet1!$B9</f>
        <v>0</v>
      </c>
      <c r="N11" s="3"/>
      <c r="O11" s="24"/>
    </row>
    <row r="12" spans="1:15" s="11" customFormat="1" ht="13.7" customHeight="1">
      <c r="A12" s="55" t="str">
        <f>Sheet1!A10</f>
        <v>English first language</v>
      </c>
      <c r="B12" s="58">
        <f>Sheet1!B10</f>
        <v>286</v>
      </c>
      <c r="C12" s="59">
        <f t="shared" si="0"/>
        <v>1</v>
      </c>
      <c r="D12" s="59">
        <f>Sheet1!C10/Sheet1!$B10</f>
        <v>5.944055944055944E-2</v>
      </c>
      <c r="E12" s="59">
        <f>Sheet1!D10/Sheet1!$B10</f>
        <v>7.6923076923076927E-2</v>
      </c>
      <c r="F12" s="59">
        <f>Sheet1!E10/Sheet1!$B10</f>
        <v>0.12237762237762238</v>
      </c>
      <c r="G12" s="59">
        <f>Sheet1!F10/Sheet1!$B10</f>
        <v>0.40559440559440557</v>
      </c>
      <c r="H12" s="59">
        <f>Sheet1!G10/Sheet1!$B10</f>
        <v>0.25874125874125875</v>
      </c>
      <c r="I12" s="59">
        <f>Sheet1!H10/Sheet1!$B10</f>
        <v>6.9930069930069935E-2</v>
      </c>
      <c r="J12" s="59">
        <f>Sheet1!I10/Sheet1!$B10</f>
        <v>3.4965034965034965E-3</v>
      </c>
      <c r="K12" s="59">
        <f>Sheet1!J10/Sheet1!$B10</f>
        <v>0</v>
      </c>
      <c r="L12" s="59">
        <f>Sheet1!K10/Sheet1!$B10</f>
        <v>3.4965034965034965E-3</v>
      </c>
      <c r="M12" s="59">
        <f>Sheet1!L10/Sheet1!$B10</f>
        <v>0</v>
      </c>
      <c r="N12" s="3"/>
      <c r="O12" s="24"/>
    </row>
    <row r="13" spans="1:15" s="11" customFormat="1" ht="13.7" customHeight="1">
      <c r="A13" s="60" t="str">
        <f>Sheet1!A11</f>
        <v>English second language</v>
      </c>
      <c r="B13" s="61">
        <f>Sheet1!B11</f>
        <v>37952</v>
      </c>
      <c r="C13" s="62">
        <f t="shared" si="0"/>
        <v>1</v>
      </c>
      <c r="D13" s="62">
        <f>Sheet1!C11/Sheet1!$B11</f>
        <v>1.035518549747049E-2</v>
      </c>
      <c r="E13" s="62">
        <f>Sheet1!D11/Sheet1!$B11</f>
        <v>3.7020446880269814E-2</v>
      </c>
      <c r="F13" s="62">
        <f>Sheet1!E11/Sheet1!$B11</f>
        <v>0.10724072512647555</v>
      </c>
      <c r="G13" s="62">
        <f>Sheet1!F11/Sheet1!$B11</f>
        <v>0.19772344013490725</v>
      </c>
      <c r="H13" s="62">
        <f>Sheet1!G11/Sheet1!$B11</f>
        <v>0.34274873524451938</v>
      </c>
      <c r="I13" s="62">
        <f>Sheet1!H11/Sheet1!$B11</f>
        <v>0.24549430860033727</v>
      </c>
      <c r="J13" s="62">
        <f>Sheet1!I11/Sheet1!$B11</f>
        <v>4.3923903878583477E-2</v>
      </c>
      <c r="K13" s="62">
        <f>Sheet1!J11/Sheet1!$B11</f>
        <v>5.2961635750421584E-3</v>
      </c>
      <c r="L13" s="62">
        <f>Sheet1!K11/Sheet1!$B11</f>
        <v>1.0170741989881956E-2</v>
      </c>
      <c r="M13" s="62">
        <f>Sheet1!L11/Sheet1!$B11</f>
        <v>2.6349072512647553E-5</v>
      </c>
      <c r="N13" s="3"/>
      <c r="O13" s="24"/>
    </row>
    <row r="14" spans="1:15" s="11" customFormat="1" ht="13.7" customHeight="1">
      <c r="A14" s="55" t="str">
        <f>Sheet1!A12</f>
        <v>Entrepreneurship</v>
      </c>
      <c r="B14" s="58">
        <f>Sheet1!B12</f>
        <v>35468</v>
      </c>
      <c r="C14" s="59">
        <f t="shared" si="0"/>
        <v>0.99999999999999989</v>
      </c>
      <c r="D14" s="59">
        <f>Sheet1!C12/Sheet1!$B12</f>
        <v>5.1623999097778282E-2</v>
      </c>
      <c r="E14" s="59">
        <f>Sheet1!D12/Sheet1!$B12</f>
        <v>8.0833427314762604E-2</v>
      </c>
      <c r="F14" s="59">
        <f>Sheet1!E12/Sheet1!$B12</f>
        <v>0.14277658734634036</v>
      </c>
      <c r="G14" s="59">
        <f>Sheet1!F12/Sheet1!$B12</f>
        <v>0.26057291079282735</v>
      </c>
      <c r="H14" s="59">
        <f>Sheet1!G12/Sheet1!$B12</f>
        <v>0.27560054133303258</v>
      </c>
      <c r="I14" s="59">
        <f>Sheet1!H12/Sheet1!$B12</f>
        <v>0.12780534566369686</v>
      </c>
      <c r="J14" s="59">
        <f>Sheet1!I12/Sheet1!$B12</f>
        <v>3.7470395849780083E-2</v>
      </c>
      <c r="K14" s="59">
        <f>Sheet1!J12/Sheet1!$B12</f>
        <v>1.4266380963121687E-2</v>
      </c>
      <c r="L14" s="59">
        <f>Sheet1!K12/Sheet1!$B12</f>
        <v>9.0504116386602006E-3</v>
      </c>
      <c r="M14" s="59">
        <f>Sheet1!L12/Sheet1!$B12</f>
        <v>0</v>
      </c>
      <c r="N14" s="3"/>
      <c r="O14" s="26"/>
    </row>
    <row r="15" spans="1:15" s="11" customFormat="1" ht="13.7" customHeight="1">
      <c r="A15" s="55" t="str">
        <f>Sheet1!A13</f>
        <v>French foreign language</v>
      </c>
      <c r="B15" s="58">
        <f>Sheet1!B13</f>
        <v>334</v>
      </c>
      <c r="C15" s="59">
        <f t="shared" si="0"/>
        <v>1</v>
      </c>
      <c r="D15" s="59">
        <f>Sheet1!C13/Sheet1!$B13</f>
        <v>2.9940119760479042E-2</v>
      </c>
      <c r="E15" s="59">
        <f>Sheet1!D13/Sheet1!$B13</f>
        <v>5.3892215568862277E-2</v>
      </c>
      <c r="F15" s="59">
        <f>Sheet1!E13/Sheet1!$B13</f>
        <v>0.10179640718562874</v>
      </c>
      <c r="G15" s="59">
        <f>Sheet1!F13/Sheet1!$B13</f>
        <v>0.1317365269461078</v>
      </c>
      <c r="H15" s="59">
        <f>Sheet1!G13/Sheet1!$B13</f>
        <v>0.15269461077844312</v>
      </c>
      <c r="I15" s="59">
        <f>Sheet1!H13/Sheet1!$B13</f>
        <v>0.20958083832335328</v>
      </c>
      <c r="J15" s="59">
        <f>Sheet1!I13/Sheet1!$B13</f>
        <v>0.20059880239520958</v>
      </c>
      <c r="K15" s="59">
        <f>Sheet1!J13/Sheet1!$B13</f>
        <v>6.8862275449101798E-2</v>
      </c>
      <c r="L15" s="59">
        <f>Sheet1!K13/Sheet1!$B13</f>
        <v>5.089820359281437E-2</v>
      </c>
      <c r="M15" s="59">
        <f>Sheet1!L13/Sheet1!$B13</f>
        <v>0</v>
      </c>
      <c r="N15" s="3"/>
      <c r="O15" s="24"/>
    </row>
    <row r="16" spans="1:15" s="11" customFormat="1" ht="13.7" customHeight="1">
      <c r="A16" s="55" t="str">
        <f>Sheet1!A14</f>
        <v>Geography</v>
      </c>
      <c r="B16" s="58">
        <f>Sheet1!B14</f>
        <v>38228</v>
      </c>
      <c r="C16" s="59">
        <f t="shared" si="0"/>
        <v>1</v>
      </c>
      <c r="D16" s="59">
        <f>Sheet1!C14/Sheet1!$B14</f>
        <v>4.9100136025949564E-2</v>
      </c>
      <c r="E16" s="59">
        <f>Sheet1!D14/Sheet1!$B14</f>
        <v>7.8398032855498581E-2</v>
      </c>
      <c r="F16" s="59">
        <f>Sheet1!E14/Sheet1!$B14</f>
        <v>0.13212828293397511</v>
      </c>
      <c r="G16" s="59">
        <f>Sheet1!F14/Sheet1!$B14</f>
        <v>0.24186460186250916</v>
      </c>
      <c r="H16" s="59">
        <f>Sheet1!G14/Sheet1!$B14</f>
        <v>0.30163754316208014</v>
      </c>
      <c r="I16" s="59">
        <f>Sheet1!H14/Sheet1!$B14</f>
        <v>0.13919116877681281</v>
      </c>
      <c r="J16" s="59">
        <f>Sheet1!I14/Sheet1!$B14</f>
        <v>4.1644867636287539E-2</v>
      </c>
      <c r="K16" s="59">
        <f>Sheet1!J14/Sheet1!$B14</f>
        <v>6.6181856231034841E-3</v>
      </c>
      <c r="L16" s="59">
        <f>Sheet1!K14/Sheet1!$B14</f>
        <v>9.3910222873286597E-3</v>
      </c>
      <c r="M16" s="59">
        <f>Sheet1!L14/Sheet1!$B14</f>
        <v>2.6158836454954484E-5</v>
      </c>
      <c r="N16" s="3"/>
      <c r="O16" s="24"/>
    </row>
    <row r="17" spans="1:15" s="11" customFormat="1" ht="13.7" customHeight="1">
      <c r="A17" s="55" t="str">
        <f>Sheet1!A15</f>
        <v>German First Language</v>
      </c>
      <c r="B17" s="58">
        <f>Sheet1!B15</f>
        <v>44</v>
      </c>
      <c r="C17" s="59">
        <f t="shared" si="0"/>
        <v>1</v>
      </c>
      <c r="D17" s="59">
        <f>Sheet1!C15/Sheet1!$B15</f>
        <v>4.5454545454545456E-2</v>
      </c>
      <c r="E17" s="59">
        <f>Sheet1!D15/Sheet1!$B15</f>
        <v>0.15909090909090909</v>
      </c>
      <c r="F17" s="59">
        <f>Sheet1!E15/Sheet1!$B15</f>
        <v>0.15909090909090909</v>
      </c>
      <c r="G17" s="59">
        <f>Sheet1!F15/Sheet1!$B15</f>
        <v>0.20454545454545456</v>
      </c>
      <c r="H17" s="59">
        <f>Sheet1!G15/Sheet1!$B15</f>
        <v>0.36363636363636365</v>
      </c>
      <c r="I17" s="59">
        <f>Sheet1!H15/Sheet1!$B15</f>
        <v>6.8181818181818177E-2</v>
      </c>
      <c r="J17" s="59">
        <f>Sheet1!I15/Sheet1!$B15</f>
        <v>0</v>
      </c>
      <c r="K17" s="59">
        <f>Sheet1!J15/Sheet1!$B15</f>
        <v>0</v>
      </c>
      <c r="L17" s="59">
        <f>Sheet1!K15/Sheet1!$B15</f>
        <v>0</v>
      </c>
      <c r="M17" s="59">
        <f>Sheet1!L15/Sheet1!$B15</f>
        <v>0</v>
      </c>
      <c r="N17" s="3"/>
      <c r="O17" s="24"/>
    </row>
    <row r="18" spans="1:15" s="11" customFormat="1" ht="13.7" customHeight="1">
      <c r="A18" s="55" t="str">
        <f>Sheet1!A16</f>
        <v>German foreign Language</v>
      </c>
      <c r="B18" s="58">
        <f>Sheet1!B16</f>
        <v>961</v>
      </c>
      <c r="C18" s="59">
        <f t="shared" si="0"/>
        <v>1.0000000000000002</v>
      </c>
      <c r="D18" s="59">
        <f>Sheet1!C16/Sheet1!$B16</f>
        <v>0.11550468262226847</v>
      </c>
      <c r="E18" s="59">
        <f>Sheet1!D16/Sheet1!$B16</f>
        <v>0.10197710718002082</v>
      </c>
      <c r="F18" s="59">
        <f>Sheet1!E16/Sheet1!$B16</f>
        <v>0.11550468262226847</v>
      </c>
      <c r="G18" s="59">
        <f>Sheet1!F16/Sheet1!$B16</f>
        <v>0.18106139438085328</v>
      </c>
      <c r="H18" s="59">
        <f>Sheet1!G16/Sheet1!$B16</f>
        <v>0.16545265348595214</v>
      </c>
      <c r="I18" s="59">
        <f>Sheet1!H16/Sheet1!$B16</f>
        <v>0.14568158168574402</v>
      </c>
      <c r="J18" s="59">
        <f>Sheet1!I16/Sheet1!$B16</f>
        <v>0.1040582726326743</v>
      </c>
      <c r="K18" s="59">
        <f>Sheet1!J16/Sheet1!$B16</f>
        <v>5.6191467221644122E-2</v>
      </c>
      <c r="L18" s="59">
        <f>Sheet1!K16/Sheet1!$B16</f>
        <v>1.4568158168574402E-2</v>
      </c>
      <c r="M18" s="59">
        <f>Sheet1!L16/Sheet1!$B16</f>
        <v>0</v>
      </c>
      <c r="N18" s="3"/>
      <c r="O18" s="24"/>
    </row>
    <row r="19" spans="1:15" s="11" customFormat="1" ht="13.7" customHeight="1">
      <c r="A19" s="55" t="str">
        <f>Sheet1!A17</f>
        <v>History</v>
      </c>
      <c r="B19" s="58">
        <f>Sheet1!B17</f>
        <v>38201</v>
      </c>
      <c r="C19" s="59">
        <f t="shared" si="0"/>
        <v>0.99999999999999989</v>
      </c>
      <c r="D19" s="59">
        <f>Sheet1!C17/Sheet1!$B17</f>
        <v>5.3611162011465666E-2</v>
      </c>
      <c r="E19" s="59">
        <f>Sheet1!D17/Sheet1!$B17</f>
        <v>6.5757440904688352E-2</v>
      </c>
      <c r="F19" s="59">
        <f>Sheet1!E17/Sheet1!$B17</f>
        <v>0.11342635009554723</v>
      </c>
      <c r="G19" s="59">
        <f>Sheet1!F17/Sheet1!$B17</f>
        <v>0.25708751079814662</v>
      </c>
      <c r="H19" s="59">
        <f>Sheet1!G17/Sheet1!$B17</f>
        <v>0.21643412476113191</v>
      </c>
      <c r="I19" s="59">
        <f>Sheet1!H17/Sheet1!$B17</f>
        <v>0.17923614565063742</v>
      </c>
      <c r="J19" s="59">
        <f>Sheet1!I17/Sheet1!$B17</f>
        <v>8.4474228423339709E-2</v>
      </c>
      <c r="K19" s="59">
        <f>Sheet1!J17/Sheet1!$B17</f>
        <v>2.1255988063139709E-2</v>
      </c>
      <c r="L19" s="59">
        <f>Sheet1!K17/Sheet1!$B17</f>
        <v>8.7170492919033532E-3</v>
      </c>
      <c r="M19" s="59">
        <f>Sheet1!L17/Sheet1!$B17</f>
        <v>0</v>
      </c>
      <c r="N19" s="3"/>
      <c r="O19" s="24"/>
    </row>
    <row r="20" spans="1:15" s="11" customFormat="1" ht="13.7" customHeight="1">
      <c r="A20" s="55" t="str">
        <f>Sheet1!A18</f>
        <v>Home Economics</v>
      </c>
      <c r="B20" s="58">
        <f>Sheet1!B18</f>
        <v>764</v>
      </c>
      <c r="C20" s="59">
        <f t="shared" si="0"/>
        <v>1</v>
      </c>
      <c r="D20" s="59">
        <f>Sheet1!C18/Sheet1!$B18</f>
        <v>7.7225130890052354E-2</v>
      </c>
      <c r="E20" s="59">
        <f>Sheet1!D18/Sheet1!$B18</f>
        <v>8.6387434554973816E-2</v>
      </c>
      <c r="F20" s="59">
        <f>Sheet1!E18/Sheet1!$B18</f>
        <v>0.16099476439790575</v>
      </c>
      <c r="G20" s="59">
        <f>Sheet1!F18/Sheet1!$B18</f>
        <v>0.21596858638743455</v>
      </c>
      <c r="H20" s="59">
        <f>Sheet1!G18/Sheet1!$B18</f>
        <v>0.22643979057591623</v>
      </c>
      <c r="I20" s="59">
        <f>Sheet1!H18/Sheet1!$B18</f>
        <v>0.16099476439790575</v>
      </c>
      <c r="J20" s="59">
        <f>Sheet1!I18/Sheet1!$B18</f>
        <v>4.4502617801047119E-2</v>
      </c>
      <c r="K20" s="59">
        <f>Sheet1!J18/Sheet1!$B18</f>
        <v>1.0471204188481676E-2</v>
      </c>
      <c r="L20" s="59">
        <f>Sheet1!K18/Sheet1!$B18</f>
        <v>1.7015706806282723E-2</v>
      </c>
      <c r="M20" s="59">
        <f>Sheet1!L18/Sheet1!$B18</f>
        <v>0</v>
      </c>
      <c r="N20" s="3"/>
      <c r="O20" s="24"/>
    </row>
    <row r="21" spans="1:15" s="11" customFormat="1" ht="13.7" customHeight="1">
      <c r="A21" s="55" t="str">
        <f>Sheet1!A19</f>
        <v>Integrated Performing Arts</v>
      </c>
      <c r="B21" s="58">
        <f>Sheet1!B19</f>
        <v>154</v>
      </c>
      <c r="C21" s="59">
        <f t="shared" si="0"/>
        <v>1</v>
      </c>
      <c r="D21" s="59">
        <f>Sheet1!C19/Sheet1!$B19</f>
        <v>0</v>
      </c>
      <c r="E21" s="59">
        <f>Sheet1!D19/Sheet1!$B19</f>
        <v>6.4935064935064939E-3</v>
      </c>
      <c r="F21" s="59">
        <f>Sheet1!E19/Sheet1!$B19</f>
        <v>0.16233766233766234</v>
      </c>
      <c r="G21" s="59">
        <f>Sheet1!F19/Sheet1!$B19</f>
        <v>0.34415584415584416</v>
      </c>
      <c r="H21" s="59">
        <f>Sheet1!G19/Sheet1!$B19</f>
        <v>0.31168831168831168</v>
      </c>
      <c r="I21" s="59">
        <f>Sheet1!H19/Sheet1!$B19</f>
        <v>0.15584415584415584</v>
      </c>
      <c r="J21" s="59">
        <f>Sheet1!I19/Sheet1!$B19</f>
        <v>1.2987012987012988E-2</v>
      </c>
      <c r="K21" s="59">
        <f>Sheet1!J19/Sheet1!$B19</f>
        <v>0</v>
      </c>
      <c r="L21" s="59">
        <f>Sheet1!K19/Sheet1!$B19</f>
        <v>6.4935064935064939E-3</v>
      </c>
      <c r="M21" s="59">
        <f>Sheet1!L19/Sheet1!$B19</f>
        <v>0</v>
      </c>
      <c r="N21" s="3"/>
      <c r="O21" s="24"/>
    </row>
    <row r="22" spans="1:15" s="11" customFormat="1" ht="13.7" customHeight="1">
      <c r="A22" s="55" t="str">
        <f>Sheet1!A20</f>
        <v>Keyboard and word processing</v>
      </c>
      <c r="B22" s="58">
        <f>Sheet1!B20</f>
        <v>1639</v>
      </c>
      <c r="C22" s="59">
        <f t="shared" si="0"/>
        <v>1</v>
      </c>
      <c r="D22" s="59">
        <f>Sheet1!C20/Sheet1!$B20</f>
        <v>0.11043319097010372</v>
      </c>
      <c r="E22" s="59">
        <f>Sheet1!D20/Sheet1!$B20</f>
        <v>0.11409395973154363</v>
      </c>
      <c r="F22" s="59">
        <f>Sheet1!E20/Sheet1!$B20</f>
        <v>0.1464307504575961</v>
      </c>
      <c r="G22" s="59">
        <f>Sheet1!F20/Sheet1!$B20</f>
        <v>0.13239780353874314</v>
      </c>
      <c r="H22" s="59">
        <f>Sheet1!G20/Sheet1!$B20</f>
        <v>0.18547895057962172</v>
      </c>
      <c r="I22" s="59">
        <f>Sheet1!H20/Sheet1!$B20</f>
        <v>0.11958511287370348</v>
      </c>
      <c r="J22" s="59">
        <f>Sheet1!I20/Sheet1!$B20</f>
        <v>0.10067114093959731</v>
      </c>
      <c r="K22" s="59">
        <f>Sheet1!J20/Sheet1!$B20</f>
        <v>7.9316656497864554E-2</v>
      </c>
      <c r="L22" s="59">
        <f>Sheet1!K20/Sheet1!$B20</f>
        <v>1.1592434411226357E-2</v>
      </c>
      <c r="M22" s="59">
        <f>Sheet1!L20/Sheet1!$B20</f>
        <v>0</v>
      </c>
      <c r="N22" s="3"/>
      <c r="O22" s="24"/>
    </row>
    <row r="23" spans="1:15" s="11" customFormat="1" ht="13.5" customHeight="1">
      <c r="A23" s="55" t="str">
        <f>Sheet1!A21</f>
        <v>Khoekhoegowab first language</v>
      </c>
      <c r="B23" s="58">
        <f>Sheet1!B21</f>
        <v>1350</v>
      </c>
      <c r="C23" s="59">
        <f t="shared" si="0"/>
        <v>1</v>
      </c>
      <c r="D23" s="59">
        <f>Sheet1!C21/Sheet1!$B21</f>
        <v>5.2592592592592594E-2</v>
      </c>
      <c r="E23" s="59">
        <f>Sheet1!D21/Sheet1!$B21</f>
        <v>8.0740740740740738E-2</v>
      </c>
      <c r="F23" s="59">
        <f>Sheet1!E21/Sheet1!$B21</f>
        <v>0.12814814814814815</v>
      </c>
      <c r="G23" s="59">
        <f>Sheet1!F21/Sheet1!$B21</f>
        <v>0.28962962962962963</v>
      </c>
      <c r="H23" s="59">
        <f>Sheet1!G21/Sheet1!$B21</f>
        <v>0.22444444444444445</v>
      </c>
      <c r="I23" s="59">
        <f>Sheet1!H21/Sheet1!$B21</f>
        <v>0.11037037037037037</v>
      </c>
      <c r="J23" s="59">
        <f>Sheet1!I21/Sheet1!$B21</f>
        <v>5.7777777777777775E-2</v>
      </c>
      <c r="K23" s="59">
        <f>Sheet1!J21/Sheet1!$B21</f>
        <v>2.5185185185185185E-2</v>
      </c>
      <c r="L23" s="59">
        <f>Sheet1!K21/Sheet1!$B21</f>
        <v>3.111111111111111E-2</v>
      </c>
      <c r="M23" s="59">
        <f>Sheet1!L21/Sheet1!$B21</f>
        <v>0</v>
      </c>
      <c r="N23" s="3"/>
      <c r="O23" s="24"/>
    </row>
    <row r="24" spans="1:15" s="11" customFormat="1" ht="13.7" customHeight="1">
      <c r="A24" s="55" t="str">
        <f>Sheet1!A22</f>
        <v>Life science</v>
      </c>
      <c r="B24" s="58">
        <f>Sheet1!B22</f>
        <v>38240</v>
      </c>
      <c r="C24" s="59">
        <f t="shared" si="0"/>
        <v>1</v>
      </c>
      <c r="D24" s="59">
        <f>Sheet1!C22/Sheet1!$B22</f>
        <v>5.6223849372384935E-2</v>
      </c>
      <c r="E24" s="59">
        <f>Sheet1!D22/Sheet1!$B22</f>
        <v>7.9994769874476984E-2</v>
      </c>
      <c r="F24" s="59">
        <f>Sheet1!E22/Sheet1!$B22</f>
        <v>0.13485878661087866</v>
      </c>
      <c r="G24" s="59">
        <f>Sheet1!F22/Sheet1!$B22</f>
        <v>0.23483263598326359</v>
      </c>
      <c r="H24" s="59">
        <f>Sheet1!G22/Sheet1!$B22</f>
        <v>0.20146443514644352</v>
      </c>
      <c r="I24" s="59">
        <f>Sheet1!H22/Sheet1!$B22</f>
        <v>0.16202928870292888</v>
      </c>
      <c r="J24" s="59">
        <f>Sheet1!I22/Sheet1!$B22</f>
        <v>8.0360878661087862E-2</v>
      </c>
      <c r="K24" s="59">
        <f>Sheet1!J22/Sheet1!$B22</f>
        <v>4.0062761506276148E-2</v>
      </c>
      <c r="L24" s="59">
        <f>Sheet1!K22/Sheet1!$B22</f>
        <v>1.0172594142259414E-2</v>
      </c>
      <c r="M24" s="59">
        <f>Sheet1!L22/Sheet1!$B22</f>
        <v>0</v>
      </c>
      <c r="N24" s="3"/>
      <c r="O24" s="24"/>
    </row>
    <row r="25" spans="1:15" s="11" customFormat="1" ht="13.7" customHeight="1">
      <c r="A25" s="55" t="str">
        <f>Sheet1!A23</f>
        <v>Mathematics</v>
      </c>
      <c r="B25" s="58">
        <f>Sheet1!B23</f>
        <v>37695</v>
      </c>
      <c r="C25" s="59">
        <f t="shared" si="0"/>
        <v>1</v>
      </c>
      <c r="D25" s="59">
        <f>Sheet1!C23/Sheet1!$B23</f>
        <v>9.6272715214219387E-2</v>
      </c>
      <c r="E25" s="59">
        <f>Sheet1!D23/Sheet1!$B23</f>
        <v>7.8180129990714956E-2</v>
      </c>
      <c r="F25" s="59">
        <f>Sheet1!E23/Sheet1!$B23</f>
        <v>0.10969624618649688</v>
      </c>
      <c r="G25" s="59">
        <f>Sheet1!F23/Sheet1!$B23</f>
        <v>0.19296988990582306</v>
      </c>
      <c r="H25" s="59">
        <f>Sheet1!G23/Sheet1!$B23</f>
        <v>0.2259185568377769</v>
      </c>
      <c r="I25" s="59">
        <f>Sheet1!H23/Sheet1!$B23</f>
        <v>0.1750364769863377</v>
      </c>
      <c r="J25" s="59">
        <f>Sheet1!I23/Sheet1!$B23</f>
        <v>8.8791616925321656E-2</v>
      </c>
      <c r="K25" s="59">
        <f>Sheet1!J23/Sheet1!$B23</f>
        <v>2.313304151744263E-2</v>
      </c>
      <c r="L25" s="59">
        <f>Sheet1!K23/Sheet1!$B23</f>
        <v>9.9482690011937925E-3</v>
      </c>
      <c r="M25" s="59">
        <f>Sheet1!L23/Sheet1!$B23</f>
        <v>5.305743467303356E-5</v>
      </c>
      <c r="N25" s="3"/>
      <c r="O25" s="26"/>
    </row>
    <row r="26" spans="1:15" s="11" customFormat="1" ht="13.7" customHeight="1">
      <c r="A26" s="55" t="str">
        <f>Sheet1!A24</f>
        <v>Needlework and Clothing</v>
      </c>
      <c r="B26" s="58">
        <f>Sheet1!B24</f>
        <v>267</v>
      </c>
      <c r="C26" s="59">
        <f t="shared" si="0"/>
        <v>1</v>
      </c>
      <c r="D26" s="59">
        <f>Sheet1!C24/Sheet1!$B24</f>
        <v>3.7453183520599252E-2</v>
      </c>
      <c r="E26" s="59">
        <f>Sheet1!D24/Sheet1!$B24</f>
        <v>7.116104868913857E-2</v>
      </c>
      <c r="F26" s="59">
        <f>Sheet1!E24/Sheet1!$B24</f>
        <v>0.1198501872659176</v>
      </c>
      <c r="G26" s="59">
        <f>Sheet1!F24/Sheet1!$B24</f>
        <v>0.22846441947565543</v>
      </c>
      <c r="H26" s="59">
        <f>Sheet1!G24/Sheet1!$B24</f>
        <v>0.19850187265917604</v>
      </c>
      <c r="I26" s="59">
        <f>Sheet1!H24/Sheet1!$B24</f>
        <v>0.2247191011235955</v>
      </c>
      <c r="J26" s="59">
        <f>Sheet1!I24/Sheet1!$B24</f>
        <v>0.10112359550561797</v>
      </c>
      <c r="K26" s="59">
        <f>Sheet1!J24/Sheet1!$B24</f>
        <v>7.4906367041198503E-3</v>
      </c>
      <c r="L26" s="59">
        <f>Sheet1!K24/Sheet1!$B24</f>
        <v>1.1235955056179775E-2</v>
      </c>
      <c r="M26" s="59">
        <f>Sheet1!L24/Sheet1!$B24</f>
        <v>0</v>
      </c>
      <c r="N26" s="3"/>
      <c r="O26" s="24"/>
    </row>
    <row r="27" spans="1:15" s="11" customFormat="1" ht="13.7" customHeight="1">
      <c r="A27" s="55" t="str">
        <f>Sheet1!A25</f>
        <v>Oshikwanyama first language</v>
      </c>
      <c r="B27" s="58">
        <f>Sheet1!B25</f>
        <v>7147</v>
      </c>
      <c r="C27" s="59">
        <f t="shared" si="0"/>
        <v>1</v>
      </c>
      <c r="D27" s="59">
        <f>Sheet1!C25/Sheet1!$B25</f>
        <v>5.666713306282356E-2</v>
      </c>
      <c r="E27" s="59">
        <f>Sheet1!D25/Sheet1!$B25</f>
        <v>8.2132363229326988E-2</v>
      </c>
      <c r="F27" s="59">
        <f>Sheet1!E25/Sheet1!$B25</f>
        <v>0.15558975794039456</v>
      </c>
      <c r="G27" s="59">
        <f>Sheet1!F25/Sheet1!$B25</f>
        <v>0.31411781166923186</v>
      </c>
      <c r="H27" s="59">
        <f>Sheet1!G25/Sheet1!$B25</f>
        <v>0.33804393451797959</v>
      </c>
      <c r="I27" s="59">
        <f>Sheet1!H25/Sheet1!$B25</f>
        <v>4.1555897579403943E-2</v>
      </c>
      <c r="J27" s="59">
        <f>Sheet1!I25/Sheet1!$B25</f>
        <v>2.658458094305303E-3</v>
      </c>
      <c r="K27" s="59">
        <f>Sheet1!J25/Sheet1!$B25</f>
        <v>5.5967538827480059E-4</v>
      </c>
      <c r="L27" s="59">
        <f>Sheet1!K25/Sheet1!$B25</f>
        <v>8.6749685182594093E-3</v>
      </c>
      <c r="M27" s="59">
        <f>Sheet1!L25/Sheet1!$B25</f>
        <v>0</v>
      </c>
      <c r="N27" s="3"/>
      <c r="O27" s="24"/>
    </row>
    <row r="28" spans="1:15" s="11" customFormat="1" ht="13.7" customHeight="1">
      <c r="A28" s="55" t="str">
        <f>Sheet1!A26</f>
        <v>Oshindonga first language</v>
      </c>
      <c r="B28" s="58">
        <f>Sheet1!B26</f>
        <v>10784</v>
      </c>
      <c r="C28" s="59">
        <f t="shared" si="0"/>
        <v>1.0000000000000002</v>
      </c>
      <c r="D28" s="59">
        <f>Sheet1!C26/Sheet1!$B26</f>
        <v>7.6224035608308607E-2</v>
      </c>
      <c r="E28" s="59">
        <f>Sheet1!D26/Sheet1!$B26</f>
        <v>8.883531157270029E-2</v>
      </c>
      <c r="F28" s="59">
        <f>Sheet1!E26/Sheet1!$B26</f>
        <v>0.13167655786350149</v>
      </c>
      <c r="G28" s="59">
        <f>Sheet1!F26/Sheet1!$B26</f>
        <v>0.25064910979228489</v>
      </c>
      <c r="H28" s="59">
        <f>Sheet1!G26/Sheet1!$B26</f>
        <v>0.35719584569732937</v>
      </c>
      <c r="I28" s="59">
        <f>Sheet1!H26/Sheet1!$B26</f>
        <v>7.7522255192878337E-2</v>
      </c>
      <c r="J28" s="59">
        <f>Sheet1!I26/Sheet1!$B26</f>
        <v>1.0571216617210683E-2</v>
      </c>
      <c r="K28" s="59">
        <f>Sheet1!J26/Sheet1!$B26</f>
        <v>1.3909495548961425E-3</v>
      </c>
      <c r="L28" s="59">
        <f>Sheet1!K26/Sheet1!$B26</f>
        <v>5.9347181008902079E-3</v>
      </c>
      <c r="M28" s="59">
        <f>Sheet1!L26/Sheet1!$B26</f>
        <v>0</v>
      </c>
      <c r="N28" s="3"/>
      <c r="O28" s="24"/>
    </row>
    <row r="29" spans="1:15" s="11" customFormat="1" ht="13.7" customHeight="1">
      <c r="A29" s="55" t="str">
        <f>Sheet1!A27</f>
        <v>Otjiherero first language</v>
      </c>
      <c r="B29" s="58">
        <f>Sheet1!B27</f>
        <v>2076</v>
      </c>
      <c r="C29" s="59">
        <f t="shared" si="0"/>
        <v>1</v>
      </c>
      <c r="D29" s="59">
        <f>Sheet1!C27/Sheet1!$B27</f>
        <v>3.5645472061657031E-2</v>
      </c>
      <c r="E29" s="59">
        <f>Sheet1!D27/Sheet1!$B27</f>
        <v>0.1035645472061657</v>
      </c>
      <c r="F29" s="59">
        <f>Sheet1!E27/Sheet1!$B27</f>
        <v>0.19315992292870907</v>
      </c>
      <c r="G29" s="59">
        <f>Sheet1!F27/Sheet1!$B27</f>
        <v>0.26396917148362237</v>
      </c>
      <c r="H29" s="59">
        <f>Sheet1!G27/Sheet1!$B27</f>
        <v>0.29624277456647397</v>
      </c>
      <c r="I29" s="59">
        <f>Sheet1!H27/Sheet1!$B27</f>
        <v>6.454720616570328E-2</v>
      </c>
      <c r="J29" s="59">
        <f>Sheet1!I27/Sheet1!$B27</f>
        <v>1.8304431599229287E-2</v>
      </c>
      <c r="K29" s="59">
        <f>Sheet1!J27/Sheet1!$B27</f>
        <v>5.7803468208092483E-3</v>
      </c>
      <c r="L29" s="59">
        <f>Sheet1!K27/Sheet1!$B27</f>
        <v>1.8786127167630059E-2</v>
      </c>
      <c r="M29" s="59">
        <f>Sheet1!L27/Sheet1!$B27</f>
        <v>0</v>
      </c>
      <c r="N29" s="3"/>
      <c r="O29" s="24"/>
    </row>
    <row r="30" spans="1:15" s="11" customFormat="1" ht="14.25" customHeight="1">
      <c r="A30" s="55" t="str">
        <f>Sheet1!A28</f>
        <v>Physical science</v>
      </c>
      <c r="B30" s="58">
        <f>Sheet1!B28</f>
        <v>38240</v>
      </c>
      <c r="C30" s="59">
        <f t="shared" si="0"/>
        <v>1</v>
      </c>
      <c r="D30" s="59">
        <f>Sheet1!C28/Sheet1!$B28</f>
        <v>7.5366108786610875E-2</v>
      </c>
      <c r="E30" s="59">
        <f>Sheet1!D28/Sheet1!$B28</f>
        <v>8.7264644351464429E-2</v>
      </c>
      <c r="F30" s="59">
        <f>Sheet1!E28/Sheet1!$B28</f>
        <v>0.14686192468619247</v>
      </c>
      <c r="G30" s="59">
        <f>Sheet1!F28/Sheet1!$B28</f>
        <v>0.21592573221757322</v>
      </c>
      <c r="H30" s="59">
        <f>Sheet1!G28/Sheet1!$B28</f>
        <v>0.22178347280334729</v>
      </c>
      <c r="I30" s="59">
        <f>Sheet1!H28/Sheet1!$B28</f>
        <v>0.15813284518828452</v>
      </c>
      <c r="J30" s="59">
        <f>Sheet1!I28/Sheet1!$B28</f>
        <v>6.5350418410041841E-2</v>
      </c>
      <c r="K30" s="59">
        <f>Sheet1!J28/Sheet1!$B28</f>
        <v>2.0528242677824268E-2</v>
      </c>
      <c r="L30" s="59">
        <f>Sheet1!K28/Sheet1!$B28</f>
        <v>8.7866108786610886E-3</v>
      </c>
      <c r="M30" s="59">
        <f>Sheet1!L28/Sheet1!$B28</f>
        <v>0</v>
      </c>
      <c r="N30" s="3"/>
      <c r="O30" s="25"/>
    </row>
    <row r="31" spans="1:15" s="11" customFormat="1" ht="14.25" customHeight="1">
      <c r="A31" s="55" t="str">
        <f>Sheet1!A29</f>
        <v>Portuguese foreign language</v>
      </c>
      <c r="B31" s="58">
        <f>Sheet1!B29</f>
        <v>354</v>
      </c>
      <c r="C31" s="59">
        <f t="shared" si="0"/>
        <v>1</v>
      </c>
      <c r="D31" s="59">
        <f>Sheet1!C29/Sheet1!$B29</f>
        <v>0.15536723163841809</v>
      </c>
      <c r="E31" s="59">
        <f>Sheet1!D29/Sheet1!$B29</f>
        <v>0.14689265536723164</v>
      </c>
      <c r="F31" s="59">
        <f>Sheet1!E29/Sheet1!$B29</f>
        <v>7.3446327683615822E-2</v>
      </c>
      <c r="G31" s="59">
        <f>Sheet1!F29/Sheet1!$B29</f>
        <v>0.20621468926553671</v>
      </c>
      <c r="H31" s="59">
        <f>Sheet1!G29/Sheet1!$B29</f>
        <v>0.18361581920903955</v>
      </c>
      <c r="I31" s="59">
        <f>Sheet1!H29/Sheet1!$B29</f>
        <v>0.1327683615819209</v>
      </c>
      <c r="J31" s="59">
        <f>Sheet1!I29/Sheet1!$B29</f>
        <v>7.0621468926553674E-2</v>
      </c>
      <c r="K31" s="59">
        <f>Sheet1!J29/Sheet1!$B29</f>
        <v>2.2598870056497175E-2</v>
      </c>
      <c r="L31" s="59">
        <f>Sheet1!K29/Sheet1!$B29</f>
        <v>8.4745762711864406E-3</v>
      </c>
      <c r="M31" s="59">
        <f>Sheet1!L29/Sheet1!$B29</f>
        <v>0</v>
      </c>
      <c r="O31" s="24"/>
    </row>
    <row r="32" spans="1:15" ht="14.25" customHeight="1">
      <c r="A32" s="55" t="str">
        <f>Sheet1!A30</f>
        <v>Rukwangali first language</v>
      </c>
      <c r="B32" s="58">
        <f>Sheet1!B30</f>
        <v>2248</v>
      </c>
      <c r="C32" s="59">
        <f t="shared" si="0"/>
        <v>0.99999999999999989</v>
      </c>
      <c r="D32" s="59">
        <f>Sheet1!C30/Sheet1!$B30</f>
        <v>1.2900355871886121E-2</v>
      </c>
      <c r="E32" s="59">
        <f>Sheet1!D30/Sheet1!$B30</f>
        <v>4.581850533807829E-2</v>
      </c>
      <c r="F32" s="59">
        <f>Sheet1!E30/Sheet1!$B30</f>
        <v>0.1201067615658363</v>
      </c>
      <c r="G32" s="59">
        <f>Sheet1!F30/Sheet1!$B30</f>
        <v>0.27580071174377224</v>
      </c>
      <c r="H32" s="59">
        <f>Sheet1!G30/Sheet1!$B30</f>
        <v>0.47998220640569395</v>
      </c>
      <c r="I32" s="59">
        <f>Sheet1!H30/Sheet1!$B30</f>
        <v>5.2046263345195729E-2</v>
      </c>
      <c r="J32" s="59">
        <f>Sheet1!I30/Sheet1!$B30</f>
        <v>2.6690391459074734E-3</v>
      </c>
      <c r="K32" s="59">
        <f>Sheet1!J30/Sheet1!$B30</f>
        <v>8.8967971530249106E-4</v>
      </c>
      <c r="L32" s="59">
        <f>Sheet1!K30/Sheet1!$B30</f>
        <v>9.341637010676156E-3</v>
      </c>
      <c r="M32" s="59">
        <f>Sheet1!L30/Sheet1!$B30</f>
        <v>4.4483985765124553E-4</v>
      </c>
      <c r="N32" s="3"/>
    </row>
    <row r="33" spans="1:14" ht="14.25" customHeight="1">
      <c r="A33" s="55" t="str">
        <f>Sheet1!A31</f>
        <v>Rumanyo first language</v>
      </c>
      <c r="B33" s="58">
        <f>Sheet1!B31</f>
        <v>956</v>
      </c>
      <c r="C33" s="59">
        <f t="shared" si="0"/>
        <v>1</v>
      </c>
      <c r="D33" s="59">
        <f>Sheet1!C31/Sheet1!$B31</f>
        <v>3.2426778242677826E-2</v>
      </c>
      <c r="E33" s="59">
        <f>Sheet1!D31/Sheet1!$B31</f>
        <v>6.903765690376569E-2</v>
      </c>
      <c r="F33" s="59">
        <f>Sheet1!E31/Sheet1!$B31</f>
        <v>0.14853556485355648</v>
      </c>
      <c r="G33" s="59">
        <f>Sheet1!F31/Sheet1!$B31</f>
        <v>0.28974895397489542</v>
      </c>
      <c r="H33" s="59">
        <f>Sheet1!G31/Sheet1!$B31</f>
        <v>0.39225941422594141</v>
      </c>
      <c r="I33" s="59">
        <f>Sheet1!H31/Sheet1!$B31</f>
        <v>5.1255230125523014E-2</v>
      </c>
      <c r="J33" s="59">
        <f>Sheet1!I31/Sheet1!$B31</f>
        <v>1.0460251046025104E-3</v>
      </c>
      <c r="K33" s="59">
        <f>Sheet1!J31/Sheet1!$B31</f>
        <v>0</v>
      </c>
      <c r="L33" s="59">
        <f>Sheet1!K31/Sheet1!$B31</f>
        <v>1.4644351464435146E-2</v>
      </c>
      <c r="M33" s="59">
        <f>Sheet1!L31/Sheet1!$B31</f>
        <v>1.0460251046025104E-3</v>
      </c>
      <c r="N33" s="3"/>
    </row>
    <row r="34" spans="1:14" ht="14.25" customHeight="1">
      <c r="A34" s="55" t="str">
        <f>Sheet1!A32</f>
        <v>Setswana first language</v>
      </c>
      <c r="B34" s="58">
        <f>Sheet1!B32</f>
        <v>68</v>
      </c>
      <c r="C34" s="59">
        <f t="shared" si="0"/>
        <v>1</v>
      </c>
      <c r="D34" s="59">
        <f>Sheet1!C32/Sheet1!$B32</f>
        <v>1.4705882352941176E-2</v>
      </c>
      <c r="E34" s="59">
        <f>Sheet1!D32/Sheet1!$B32</f>
        <v>5.8823529411764705E-2</v>
      </c>
      <c r="F34" s="59">
        <f>Sheet1!E32/Sheet1!$B32</f>
        <v>0.11764705882352941</v>
      </c>
      <c r="G34" s="59">
        <f>Sheet1!F32/Sheet1!$B32</f>
        <v>0.33823529411764708</v>
      </c>
      <c r="H34" s="59">
        <f>Sheet1!G32/Sheet1!$B32</f>
        <v>0.36764705882352944</v>
      </c>
      <c r="I34" s="59">
        <f>Sheet1!H32/Sheet1!$B32</f>
        <v>4.4117647058823532E-2</v>
      </c>
      <c r="J34" s="59">
        <f>Sheet1!I32/Sheet1!$B32</f>
        <v>2.9411764705882353E-2</v>
      </c>
      <c r="K34" s="59">
        <f>Sheet1!J32/Sheet1!$B32</f>
        <v>2.9411764705882353E-2</v>
      </c>
      <c r="L34" s="59">
        <f>Sheet1!K32/Sheet1!$B32</f>
        <v>0</v>
      </c>
      <c r="M34" s="59">
        <f>Sheet1!L32/Sheet1!$B32</f>
        <v>0</v>
      </c>
      <c r="N34" s="3"/>
    </row>
    <row r="35" spans="1:14" ht="14.25" customHeight="1">
      <c r="A35" s="22"/>
      <c r="B35" s="2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"/>
    </row>
    <row r="36" spans="1:14" ht="14.25" customHeight="1">
      <c r="A36" s="22"/>
      <c r="B36" s="2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"/>
    </row>
    <row r="37" spans="1:14" ht="14.25" customHeight="1">
      <c r="A37" s="32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</row>
    <row r="38" spans="1:14" ht="12" customHeight="1">
      <c r="A38" s="35" t="s">
        <v>58</v>
      </c>
      <c r="B38" s="40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33"/>
    </row>
    <row r="39" spans="1:14" s="18" customFormat="1" ht="15" customHeight="1">
      <c r="A39" s="36"/>
      <c r="B39" s="37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9"/>
      <c r="N39" s="36"/>
    </row>
    <row r="40" spans="1:14" ht="3" customHeight="1">
      <c r="A40" s="27"/>
      <c r="B40" s="28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30"/>
      <c r="N40" s="3"/>
    </row>
    <row r="41" spans="1:14" s="11" customFormat="1" ht="14.25" customHeight="1">
      <c r="A41" s="45" t="s">
        <v>59</v>
      </c>
      <c r="B41" s="45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5">
        <v>61</v>
      </c>
    </row>
    <row r="42" spans="1:14" s="11" customFormat="1" ht="14.25" customHeight="1">
      <c r="A42" s="27"/>
      <c r="B42" s="31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3"/>
    </row>
    <row r="43" spans="1:14" s="11" customFormat="1" ht="13.5" customHeight="1">
      <c r="N43" s="3"/>
    </row>
    <row r="44" spans="1:14" s="11" customFormat="1" ht="13.5" customHeight="1">
      <c r="N44" s="3"/>
    </row>
    <row r="45" spans="1:14" s="11" customFormat="1" ht="13.5" customHeight="1">
      <c r="N45" s="3"/>
    </row>
    <row r="46" spans="1:14" s="11" customFormat="1" ht="13.5" customHeight="1">
      <c r="N46" s="3"/>
    </row>
    <row r="47" spans="1:14" s="11" customFormat="1" ht="13.5" customHeight="1">
      <c r="N47" s="3"/>
    </row>
    <row r="48" spans="1:14" s="11" customFormat="1" ht="13.5" customHeight="1">
      <c r="N48" s="3"/>
    </row>
    <row r="49" spans="1:14" s="11" customFormat="1" ht="13.5" customHeight="1">
      <c r="N49" s="3"/>
    </row>
    <row r="50" spans="1:14" s="11" customFormat="1" ht="13.5" customHeight="1">
      <c r="N50" s="3"/>
    </row>
    <row r="51" spans="1:14" ht="12" customHeight="1">
      <c r="N51" s="3"/>
    </row>
    <row r="52" spans="1:14" ht="11.25" customHeight="1">
      <c r="A52" s="3"/>
      <c r="B52" s="9"/>
      <c r="C52" s="3"/>
      <c r="D52" s="3"/>
      <c r="E52" s="3"/>
      <c r="F52" s="3"/>
      <c r="G52" s="3"/>
      <c r="H52" s="3"/>
      <c r="I52" s="3"/>
      <c r="J52" s="3"/>
      <c r="K52" s="3"/>
      <c r="L52" s="3"/>
      <c r="M52" s="7"/>
      <c r="N52" s="3"/>
    </row>
    <row r="53" spans="1:14" ht="14.25" customHeight="1">
      <c r="A53" s="3"/>
      <c r="N53" s="3"/>
    </row>
    <row r="54" spans="1:14" s="18" customFormat="1" ht="15" customHeight="1">
      <c r="N54" s="19"/>
    </row>
    <row r="55" spans="1:14" ht="3" customHeight="1">
      <c r="N55" s="3"/>
    </row>
    <row r="56" spans="1:14" ht="14.85" customHeight="1">
      <c r="B56" s="16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4"/>
      <c r="N56" s="3"/>
    </row>
    <row r="57" spans="1:14" ht="14.85" customHeight="1">
      <c r="B57" s="16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4"/>
      <c r="N57" s="3"/>
    </row>
    <row r="58" spans="1:14" s="11" customFormat="1" ht="14.85" customHeight="1">
      <c r="A58" s="44" t="s">
        <v>31</v>
      </c>
      <c r="B58" s="44"/>
      <c r="C58" s="44"/>
      <c r="D58" s="44"/>
      <c r="E58" s="44"/>
      <c r="F58" s="44"/>
      <c r="G58" s="44"/>
      <c r="H58" s="3"/>
      <c r="I58" s="3"/>
      <c r="J58" s="3"/>
      <c r="K58" s="3"/>
      <c r="L58" s="3"/>
      <c r="M58" s="4"/>
      <c r="N58" s="3"/>
    </row>
    <row r="59" spans="1:14" s="11" customFormat="1" ht="13.5" customHeight="1">
      <c r="A59" s="46"/>
      <c r="B59" s="47"/>
      <c r="C59" s="48"/>
      <c r="D59" s="48"/>
      <c r="E59" s="48"/>
      <c r="F59" s="48"/>
      <c r="G59" s="49" t="s">
        <v>1</v>
      </c>
      <c r="H59" s="48"/>
      <c r="I59" s="48"/>
      <c r="J59" s="48"/>
      <c r="K59" s="50" t="s">
        <v>2</v>
      </c>
      <c r="L59" s="50" t="s">
        <v>3</v>
      </c>
      <c r="M59" s="50" t="s">
        <v>17</v>
      </c>
      <c r="N59" s="3"/>
    </row>
    <row r="60" spans="1:14" s="11" customFormat="1" ht="15" customHeight="1">
      <c r="A60" s="51" t="s">
        <v>4</v>
      </c>
      <c r="B60" s="52" t="s">
        <v>5</v>
      </c>
      <c r="C60" s="53" t="s">
        <v>33</v>
      </c>
      <c r="D60" s="54" t="s">
        <v>9</v>
      </c>
      <c r="E60" s="54" t="s">
        <v>10</v>
      </c>
      <c r="F60" s="54" t="s">
        <v>11</v>
      </c>
      <c r="G60" s="54" t="s">
        <v>12</v>
      </c>
      <c r="H60" s="54" t="s">
        <v>13</v>
      </c>
      <c r="I60" s="54" t="s">
        <v>14</v>
      </c>
      <c r="J60" s="54" t="s">
        <v>15</v>
      </c>
      <c r="K60" s="54" t="s">
        <v>7</v>
      </c>
      <c r="L60" s="54" t="s">
        <v>8</v>
      </c>
      <c r="M60" s="54" t="s">
        <v>16</v>
      </c>
      <c r="N60" s="3"/>
    </row>
    <row r="61" spans="1:14" s="11" customFormat="1" ht="13.5" customHeight="1">
      <c r="A61" s="55" t="str">
        <f>Sheet2!B3</f>
        <v>Accounting</v>
      </c>
      <c r="B61" s="56">
        <f>Sheet2!C3</f>
        <v>387</v>
      </c>
      <c r="C61" s="57">
        <f>SUM(D61:M61)</f>
        <v>1</v>
      </c>
      <c r="D61" s="57">
        <f>Sheet2!D3/Sheet2!$C3</f>
        <v>0</v>
      </c>
      <c r="E61" s="57">
        <f>Sheet2!E3/Sheet2!$C3</f>
        <v>5.1679586563307496E-3</v>
      </c>
      <c r="F61" s="57">
        <f>Sheet2!F3/Sheet2!$C3</f>
        <v>2.5839793281653745E-2</v>
      </c>
      <c r="G61" s="57">
        <f>Sheet2!G3/Sheet2!$C3</f>
        <v>5.6847545219638244E-2</v>
      </c>
      <c r="H61" s="57">
        <f>Sheet2!H3/Sheet2!$C3</f>
        <v>6.9767441860465115E-2</v>
      </c>
      <c r="I61" s="57">
        <f>Sheet2!I3/Sheet2!$C3</f>
        <v>0.12403100775193798</v>
      </c>
      <c r="J61" s="57">
        <f>Sheet2!J3/Sheet2!$C3</f>
        <v>9.0439276485788117E-2</v>
      </c>
      <c r="K61" s="57">
        <f>Sheet2!K3/Sheet2!$C3</f>
        <v>0.39276485788113696</v>
      </c>
      <c r="L61" s="57">
        <f>Sheet2!L3/Sheet2!$C3</f>
        <v>0.23514211886304909</v>
      </c>
      <c r="M61" s="57">
        <f>Sheet2!M3/Sheet2!$C3</f>
        <v>0</v>
      </c>
      <c r="N61" s="3"/>
    </row>
    <row r="62" spans="1:14" s="11" customFormat="1" ht="13.5" customHeight="1">
      <c r="A62" s="55" t="str">
        <f>Sheet2!B4</f>
        <v>Afrikaans first language</v>
      </c>
      <c r="B62" s="56">
        <f>Sheet2!C4</f>
        <v>8</v>
      </c>
      <c r="C62" s="57">
        <f t="shared" ref="C62:C78" si="1">SUM(D62:M62)</f>
        <v>1</v>
      </c>
      <c r="D62" s="57">
        <f>Sheet2!D4/Sheet2!$C4</f>
        <v>0</v>
      </c>
      <c r="E62" s="57">
        <f>Sheet2!E4/Sheet2!$C4</f>
        <v>0</v>
      </c>
      <c r="F62" s="57">
        <f>Sheet2!F4/Sheet2!$C4</f>
        <v>0</v>
      </c>
      <c r="G62" s="57">
        <f>Sheet2!G4/Sheet2!$C4</f>
        <v>0</v>
      </c>
      <c r="H62" s="57">
        <f>Sheet2!H4/Sheet2!$C4</f>
        <v>0</v>
      </c>
      <c r="I62" s="57">
        <f>Sheet2!I4/Sheet2!$C4</f>
        <v>0</v>
      </c>
      <c r="J62" s="57">
        <f>Sheet2!J4/Sheet2!$C4</f>
        <v>0</v>
      </c>
      <c r="K62" s="57">
        <f>Sheet2!K4/Sheet2!$C4</f>
        <v>0</v>
      </c>
      <c r="L62" s="57">
        <f>Sheet2!L4/Sheet2!$C4</f>
        <v>1</v>
      </c>
      <c r="M62" s="57">
        <f>Sheet2!M4/Sheet2!$C4</f>
        <v>0</v>
      </c>
      <c r="N62" s="3"/>
    </row>
    <row r="63" spans="1:14" s="11" customFormat="1" ht="13.5" customHeight="1">
      <c r="A63" s="55" t="str">
        <f>Sheet2!B5</f>
        <v>Afrikaans second language</v>
      </c>
      <c r="B63" s="56">
        <f>Sheet2!C5</f>
        <v>93</v>
      </c>
      <c r="C63" s="57">
        <f t="shared" si="1"/>
        <v>1</v>
      </c>
      <c r="D63" s="57">
        <f>Sheet2!D5/Sheet2!$C5</f>
        <v>0</v>
      </c>
      <c r="E63" s="57">
        <f>Sheet2!E5/Sheet2!$C5</f>
        <v>1.0752688172043012E-2</v>
      </c>
      <c r="F63" s="57">
        <f>Sheet2!F5/Sheet2!$C5</f>
        <v>0.10752688172043011</v>
      </c>
      <c r="G63" s="57">
        <f>Sheet2!G5/Sheet2!$C5</f>
        <v>0.23655913978494625</v>
      </c>
      <c r="H63" s="57">
        <f>Sheet2!H5/Sheet2!$C5</f>
        <v>0.27956989247311825</v>
      </c>
      <c r="I63" s="57">
        <f>Sheet2!I5/Sheet2!$C5</f>
        <v>9.6774193548387094E-2</v>
      </c>
      <c r="J63" s="57">
        <f>Sheet2!J5/Sheet2!$C5</f>
        <v>1.0752688172043012E-2</v>
      </c>
      <c r="K63" s="57">
        <f>Sheet2!K5/Sheet2!$C5</f>
        <v>0</v>
      </c>
      <c r="L63" s="57">
        <f>Sheet2!L5/Sheet2!$C5</f>
        <v>0.25806451612903225</v>
      </c>
      <c r="M63" s="57">
        <f>Sheet2!M5/Sheet2!$C5</f>
        <v>0</v>
      </c>
      <c r="N63" s="3"/>
    </row>
    <row r="64" spans="1:14" s="11" customFormat="1" ht="13.5" customHeight="1">
      <c r="A64" s="55" t="str">
        <f>Sheet2!B6</f>
        <v>Agriculture</v>
      </c>
      <c r="B64" s="56">
        <f>Sheet2!C6</f>
        <v>4160</v>
      </c>
      <c r="C64" s="57">
        <f t="shared" si="1"/>
        <v>1</v>
      </c>
      <c r="D64" s="57">
        <f>Sheet2!D6/Sheet2!$C6</f>
        <v>5.5288461538461542E-3</v>
      </c>
      <c r="E64" s="57">
        <f>Sheet2!E6/Sheet2!$C6</f>
        <v>2.5961538461538463E-2</v>
      </c>
      <c r="F64" s="57">
        <f>Sheet2!F6/Sheet2!$C6</f>
        <v>6.4423076923076916E-2</v>
      </c>
      <c r="G64" s="57">
        <f>Sheet2!G6/Sheet2!$C6</f>
        <v>0.19711538461538461</v>
      </c>
      <c r="H64" s="57">
        <f>Sheet2!H6/Sheet2!$C6</f>
        <v>0.234375</v>
      </c>
      <c r="I64" s="57">
        <f>Sheet2!I6/Sheet2!$C6</f>
        <v>0.17716346153846155</v>
      </c>
      <c r="J64" s="57">
        <f>Sheet2!J6/Sheet2!$C6</f>
        <v>8.461538461538462E-2</v>
      </c>
      <c r="K64" s="57">
        <f>Sheet2!K6/Sheet2!$C6</f>
        <v>3.7980769230769228E-2</v>
      </c>
      <c r="L64" s="57">
        <f>Sheet2!L6/Sheet2!$C6</f>
        <v>0.17283653846153846</v>
      </c>
      <c r="M64" s="57">
        <f>Sheet2!M6/Sheet2!$C6</f>
        <v>0</v>
      </c>
      <c r="N64" s="3"/>
    </row>
    <row r="65" spans="1:14" s="11" customFormat="1" ht="13.5" customHeight="1">
      <c r="A65" s="55" t="str">
        <f>Sheet2!B7</f>
        <v>English second language</v>
      </c>
      <c r="B65" s="56">
        <f>Sheet2!C7</f>
        <v>3250</v>
      </c>
      <c r="C65" s="57">
        <f t="shared" si="1"/>
        <v>0.99999999999999989</v>
      </c>
      <c r="D65" s="57">
        <f>Sheet2!D7/Sheet2!$C7</f>
        <v>3.076923076923077E-4</v>
      </c>
      <c r="E65" s="57">
        <f>Sheet2!E7/Sheet2!$C7</f>
        <v>3.0769230769230769E-3</v>
      </c>
      <c r="F65" s="57">
        <f>Sheet2!F7/Sheet2!$C7</f>
        <v>1.6E-2</v>
      </c>
      <c r="G65" s="57">
        <f>Sheet2!G7/Sheet2!$C7</f>
        <v>7.138461538461538E-2</v>
      </c>
      <c r="H65" s="57">
        <f>Sheet2!H7/Sheet2!$C7</f>
        <v>0.21784615384615386</v>
      </c>
      <c r="I65" s="57">
        <f>Sheet2!I7/Sheet2!$C7</f>
        <v>0.31538461538461537</v>
      </c>
      <c r="J65" s="57">
        <f>Sheet2!J7/Sheet2!$C7</f>
        <v>0.14461538461538462</v>
      </c>
      <c r="K65" s="57">
        <f>Sheet2!K7/Sheet2!$C7</f>
        <v>2.7384615384615386E-2</v>
      </c>
      <c r="L65" s="57">
        <f>Sheet2!L7/Sheet2!$C7</f>
        <v>0.20399999999999999</v>
      </c>
      <c r="M65" s="57">
        <f>Sheet2!M7/Sheet2!$C7</f>
        <v>0</v>
      </c>
      <c r="N65" s="3"/>
    </row>
    <row r="66" spans="1:14" s="11" customFormat="1" ht="13.5" customHeight="1">
      <c r="A66" s="55" t="str">
        <f>Sheet2!B8</f>
        <v>Entrepreneurship</v>
      </c>
      <c r="B66" s="56">
        <f>Sheet2!C8</f>
        <v>3359</v>
      </c>
      <c r="C66" s="57">
        <f t="shared" si="1"/>
        <v>1.0000000000000002</v>
      </c>
      <c r="D66" s="57">
        <f>Sheet2!D8/Sheet2!$C8</f>
        <v>2.3816612086930635E-3</v>
      </c>
      <c r="E66" s="57">
        <f>Sheet2!E8/Sheet2!$C8</f>
        <v>8.3358142304257223E-3</v>
      </c>
      <c r="F66" s="57">
        <f>Sheet2!F8/Sheet2!$C8</f>
        <v>3.8106579339089015E-2</v>
      </c>
      <c r="G66" s="57">
        <f>Sheet2!G8/Sheet2!$C8</f>
        <v>0.11759452217922001</v>
      </c>
      <c r="H66" s="57">
        <f>Sheet2!H8/Sheet2!$C8</f>
        <v>0.2342959214051801</v>
      </c>
      <c r="I66" s="57">
        <f>Sheet2!I8/Sheet2!$C8</f>
        <v>0.24352485858886574</v>
      </c>
      <c r="J66" s="57">
        <f>Sheet2!J8/Sheet2!$C8</f>
        <v>0.12890741292051205</v>
      </c>
      <c r="K66" s="57">
        <f>Sheet2!K8/Sheet2!$C8</f>
        <v>6.8770467401012211E-2</v>
      </c>
      <c r="L66" s="57">
        <f>Sheet2!L8/Sheet2!$C8</f>
        <v>0.15808276272700209</v>
      </c>
      <c r="M66" s="57">
        <f>Sheet2!M8/Sheet2!$C8</f>
        <v>0</v>
      </c>
      <c r="N66" s="3"/>
    </row>
    <row r="67" spans="1:14" s="11" customFormat="1" ht="13.5" customHeight="1">
      <c r="A67" s="55" t="str">
        <f>Sheet2!B9</f>
        <v>Geography</v>
      </c>
      <c r="B67" s="56">
        <f>Sheet2!C9</f>
        <v>3903</v>
      </c>
      <c r="C67" s="57">
        <f t="shared" si="1"/>
        <v>1</v>
      </c>
      <c r="D67" s="57">
        <f>Sheet2!D9/Sheet2!$C9</f>
        <v>1.5372790161414297E-3</v>
      </c>
      <c r="E67" s="57">
        <f>Sheet2!E9/Sheet2!$C9</f>
        <v>1.1017166282346913E-2</v>
      </c>
      <c r="F67" s="57">
        <f>Sheet2!F9/Sheet2!$C9</f>
        <v>6.097873430694338E-2</v>
      </c>
      <c r="G67" s="57">
        <f>Sheet2!G9/Sheet2!$C9</f>
        <v>0.18831667947732514</v>
      </c>
      <c r="H67" s="57">
        <f>Sheet2!H9/Sheet2!$C9</f>
        <v>0.3220599538816295</v>
      </c>
      <c r="I67" s="57">
        <f>Sheet2!I9/Sheet2!$C9</f>
        <v>0.18114271073533181</v>
      </c>
      <c r="J67" s="57">
        <f>Sheet2!J9/Sheet2!$C9</f>
        <v>6.5846784524724575E-2</v>
      </c>
      <c r="K67" s="57">
        <f>Sheet2!K9/Sheet2!$C9</f>
        <v>1.3066871637202153E-2</v>
      </c>
      <c r="L67" s="57">
        <f>Sheet2!L9/Sheet2!$C9</f>
        <v>0.15603382013835512</v>
      </c>
      <c r="M67" s="57">
        <f>Sheet2!M9/Sheet2!$C9</f>
        <v>0</v>
      </c>
      <c r="N67" s="3"/>
    </row>
    <row r="68" spans="1:14" s="11" customFormat="1" ht="13.5" customHeight="1">
      <c r="A68" s="55" t="str">
        <f>Sheet2!B10</f>
        <v>History</v>
      </c>
      <c r="B68" s="56">
        <f>Sheet2!C10</f>
        <v>2021</v>
      </c>
      <c r="C68" s="57">
        <f t="shared" si="1"/>
        <v>0.99999999999999989</v>
      </c>
      <c r="D68" s="57">
        <f>Sheet2!D10/Sheet2!$C10</f>
        <v>1.4844136566056407E-3</v>
      </c>
      <c r="E68" s="57">
        <f>Sheet2!E10/Sheet2!$C10</f>
        <v>1.3854527461652647E-2</v>
      </c>
      <c r="F68" s="57">
        <f>Sheet2!F10/Sheet2!$C10</f>
        <v>3.6615536862939141E-2</v>
      </c>
      <c r="G68" s="57">
        <f>Sheet2!G10/Sheet2!$C10</f>
        <v>0.14299851558634338</v>
      </c>
      <c r="H68" s="57">
        <f>Sheet2!H10/Sheet2!$C10</f>
        <v>0.19247897080653142</v>
      </c>
      <c r="I68" s="57">
        <f>Sheet2!I10/Sheet2!$C10</f>
        <v>0.2102919346857991</v>
      </c>
      <c r="J68" s="57">
        <f>Sheet2!J10/Sheet2!$C10</f>
        <v>0.14695695200395845</v>
      </c>
      <c r="K68" s="57">
        <f>Sheet2!K10/Sheet2!$C10</f>
        <v>6.8777832756061349E-2</v>
      </c>
      <c r="L68" s="57">
        <f>Sheet2!L10/Sheet2!$C10</f>
        <v>0.18604651162790697</v>
      </c>
      <c r="M68" s="57">
        <f>Sheet2!M10/Sheet2!$C10</f>
        <v>4.9480455220188031E-4</v>
      </c>
      <c r="N68" s="3"/>
    </row>
    <row r="69" spans="1:14" s="11" customFormat="1" ht="13.5" customHeight="1">
      <c r="A69" s="55" t="str">
        <f>Sheet2!B11</f>
        <v>Khoekhoegowab first language</v>
      </c>
      <c r="B69" s="56">
        <f>Sheet2!C11</f>
        <v>36</v>
      </c>
      <c r="C69" s="57">
        <f t="shared" si="1"/>
        <v>1</v>
      </c>
      <c r="D69" s="57">
        <f>Sheet2!D11/Sheet2!$C11</f>
        <v>2.7777777777777776E-2</v>
      </c>
      <c r="E69" s="57">
        <f>Sheet2!E11/Sheet2!$C11</f>
        <v>0</v>
      </c>
      <c r="F69" s="57">
        <f>Sheet2!F11/Sheet2!$C11</f>
        <v>5.5555555555555552E-2</v>
      </c>
      <c r="G69" s="57">
        <f>Sheet2!G11/Sheet2!$C11</f>
        <v>2.7777777777777776E-2</v>
      </c>
      <c r="H69" s="57">
        <f>Sheet2!H11/Sheet2!$C11</f>
        <v>0.1111111111111111</v>
      </c>
      <c r="I69" s="57">
        <f>Sheet2!I11/Sheet2!$C11</f>
        <v>5.5555555555555552E-2</v>
      </c>
      <c r="J69" s="57">
        <f>Sheet2!J11/Sheet2!$C11</f>
        <v>5.5555555555555552E-2</v>
      </c>
      <c r="K69" s="57">
        <f>Sheet2!K11/Sheet2!$C11</f>
        <v>2.7777777777777776E-2</v>
      </c>
      <c r="L69" s="57">
        <f>Sheet2!L11/Sheet2!$C11</f>
        <v>0.63888888888888884</v>
      </c>
      <c r="M69" s="57">
        <f>Sheet2!M11/Sheet2!$C11</f>
        <v>0</v>
      </c>
      <c r="N69" s="3"/>
    </row>
    <row r="70" spans="1:14" s="11" customFormat="1" ht="13.5" customHeight="1">
      <c r="A70" s="55" t="str">
        <f>Sheet2!B12</f>
        <v>Life science</v>
      </c>
      <c r="B70" s="56">
        <f>Sheet2!C12</f>
        <v>4889</v>
      </c>
      <c r="C70" s="57">
        <f t="shared" si="1"/>
        <v>0.99999999999999989</v>
      </c>
      <c r="D70" s="57">
        <f>Sheet2!D12/Sheet2!$C12</f>
        <v>3.0681120883616284E-3</v>
      </c>
      <c r="E70" s="57">
        <f>Sheet2!E12/Sheet2!$C12</f>
        <v>1.9022294947842095E-2</v>
      </c>
      <c r="F70" s="57">
        <f>Sheet2!F12/Sheet2!$C12</f>
        <v>7.0566578032317445E-2</v>
      </c>
      <c r="G70" s="57">
        <f>Sheet2!G12/Sheet2!$C12</f>
        <v>0.17651871548373901</v>
      </c>
      <c r="H70" s="57">
        <f>Sheet2!H12/Sheet2!$C12</f>
        <v>0.19104111270198404</v>
      </c>
      <c r="I70" s="57">
        <f>Sheet2!I12/Sheet2!$C12</f>
        <v>0.17529147064839434</v>
      </c>
      <c r="J70" s="57">
        <f>Sheet2!J12/Sheet2!$C12</f>
        <v>0.11270198404581715</v>
      </c>
      <c r="K70" s="57">
        <f>Sheet2!K12/Sheet2!$C12</f>
        <v>8.2020863162200863E-2</v>
      </c>
      <c r="L70" s="57">
        <f>Sheet2!L12/Sheet2!$C12</f>
        <v>0.16976886888934342</v>
      </c>
      <c r="M70" s="57">
        <f>Sheet2!M12/Sheet2!$C12</f>
        <v>0</v>
      </c>
      <c r="N70" s="3"/>
    </row>
    <row r="71" spans="1:14" s="11" customFormat="1" ht="13.5" customHeight="1">
      <c r="A71" s="55" t="str">
        <f>Sheet2!B13</f>
        <v>Mathematics</v>
      </c>
      <c r="B71" s="56">
        <f>Sheet2!C13</f>
        <v>1473</v>
      </c>
      <c r="C71" s="57">
        <f t="shared" si="1"/>
        <v>1</v>
      </c>
      <c r="D71" s="57">
        <f>Sheet2!D13/Sheet2!$C13</f>
        <v>7.4677528852681602E-3</v>
      </c>
      <c r="E71" s="57">
        <f>Sheet2!E13/Sheet2!$C13</f>
        <v>2.1045485403937542E-2</v>
      </c>
      <c r="F71" s="57">
        <f>Sheet2!F13/Sheet2!$C13</f>
        <v>3.4623217922606926E-2</v>
      </c>
      <c r="G71" s="57">
        <f>Sheet2!G13/Sheet2!$C13</f>
        <v>0.10930074677528853</v>
      </c>
      <c r="H71" s="57">
        <f>Sheet2!H13/Sheet2!$C13</f>
        <v>0.21724372029871011</v>
      </c>
      <c r="I71" s="57">
        <f>Sheet2!I13/Sheet2!$C13</f>
        <v>0.20638153428377462</v>
      </c>
      <c r="J71" s="57">
        <f>Sheet2!J13/Sheet2!$C13</f>
        <v>0.13102511880515955</v>
      </c>
      <c r="K71" s="57">
        <f>Sheet2!K13/Sheet2!$C13</f>
        <v>7.3319755600814662E-2</v>
      </c>
      <c r="L71" s="57">
        <f>Sheet2!L13/Sheet2!$C13</f>
        <v>0.19959266802443992</v>
      </c>
      <c r="M71" s="57">
        <f>Sheet2!M13/Sheet2!$C13</f>
        <v>0</v>
      </c>
      <c r="N71" s="3"/>
    </row>
    <row r="72" spans="1:14" s="11" customFormat="1" ht="13.5" customHeight="1">
      <c r="A72" s="55" t="str">
        <f>Sheet2!B14</f>
        <v>Oshikwanyama first language</v>
      </c>
      <c r="B72" s="56">
        <f>Sheet2!C14</f>
        <v>191</v>
      </c>
      <c r="C72" s="57">
        <f t="shared" si="1"/>
        <v>1</v>
      </c>
      <c r="D72" s="57">
        <f>Sheet2!D14/Sheet2!$C14</f>
        <v>5.235602094240838E-3</v>
      </c>
      <c r="E72" s="57">
        <f>Sheet2!E14/Sheet2!$C14</f>
        <v>4.712041884816754E-2</v>
      </c>
      <c r="F72" s="57">
        <f>Sheet2!F14/Sheet2!$C14</f>
        <v>7.8534031413612565E-2</v>
      </c>
      <c r="G72" s="57">
        <f>Sheet2!G14/Sheet2!$C14</f>
        <v>0.2513089005235602</v>
      </c>
      <c r="H72" s="57">
        <f>Sheet2!H14/Sheet2!$C14</f>
        <v>0.39267015706806285</v>
      </c>
      <c r="I72" s="57">
        <f>Sheet2!I14/Sheet2!$C14</f>
        <v>5.7591623036649213E-2</v>
      </c>
      <c r="J72" s="57">
        <f>Sheet2!J14/Sheet2!$C14</f>
        <v>1.0471204188481676E-2</v>
      </c>
      <c r="K72" s="57">
        <f>Sheet2!K14/Sheet2!$C14</f>
        <v>0</v>
      </c>
      <c r="L72" s="57">
        <f>Sheet2!L14/Sheet2!$C14</f>
        <v>0.15706806282722513</v>
      </c>
      <c r="M72" s="57">
        <f>Sheet2!M14/Sheet2!$C14</f>
        <v>0</v>
      </c>
      <c r="N72" s="3"/>
    </row>
    <row r="73" spans="1:14" s="11" customFormat="1" ht="13.5" customHeight="1">
      <c r="A73" s="55" t="str">
        <f>Sheet2!B15</f>
        <v>Oshindonga first language</v>
      </c>
      <c r="B73" s="56">
        <f>Sheet2!C15</f>
        <v>272</v>
      </c>
      <c r="C73" s="57">
        <f t="shared" si="1"/>
        <v>1</v>
      </c>
      <c r="D73" s="57">
        <f>Sheet2!D15/Sheet2!$C15</f>
        <v>0</v>
      </c>
      <c r="E73" s="57">
        <f>Sheet2!E15/Sheet2!$C15</f>
        <v>7.3529411764705881E-3</v>
      </c>
      <c r="F73" s="57">
        <f>Sheet2!F15/Sheet2!$C15</f>
        <v>3.6764705882352942E-2</v>
      </c>
      <c r="G73" s="57">
        <f>Sheet2!G15/Sheet2!$C15</f>
        <v>0.1875</v>
      </c>
      <c r="H73" s="57">
        <f>Sheet2!H15/Sheet2!$C15</f>
        <v>0.51470588235294112</v>
      </c>
      <c r="I73" s="57">
        <f>Sheet2!I15/Sheet2!$C15</f>
        <v>0.11764705882352941</v>
      </c>
      <c r="J73" s="57">
        <f>Sheet2!J15/Sheet2!$C15</f>
        <v>3.6764705882352941E-3</v>
      </c>
      <c r="K73" s="57">
        <f>Sheet2!K15/Sheet2!$C15</f>
        <v>7.3529411764705881E-3</v>
      </c>
      <c r="L73" s="57">
        <f>Sheet2!L15/Sheet2!$C15</f>
        <v>0.125</v>
      </c>
      <c r="M73" s="57">
        <f>Sheet2!M15/Sheet2!$C15</f>
        <v>0</v>
      </c>
      <c r="N73" s="3"/>
    </row>
    <row r="74" spans="1:14" s="11" customFormat="1" ht="13.5" customHeight="1">
      <c r="A74" s="55" t="str">
        <f>Sheet2!B16</f>
        <v>Otjiherero first language</v>
      </c>
      <c r="B74" s="56">
        <f>Sheet2!C16</f>
        <v>151</v>
      </c>
      <c r="C74" s="57">
        <f t="shared" si="1"/>
        <v>1</v>
      </c>
      <c r="D74" s="57">
        <f>Sheet2!D16/Sheet2!$C16</f>
        <v>1.3245033112582781E-2</v>
      </c>
      <c r="E74" s="57">
        <f>Sheet2!E16/Sheet2!$C16</f>
        <v>1.9867549668874173E-2</v>
      </c>
      <c r="F74" s="57">
        <f>Sheet2!F16/Sheet2!$C16</f>
        <v>6.6225165562913912E-2</v>
      </c>
      <c r="G74" s="57">
        <f>Sheet2!G16/Sheet2!$C16</f>
        <v>0.17218543046357615</v>
      </c>
      <c r="H74" s="57">
        <f>Sheet2!H16/Sheet2!$C16</f>
        <v>0.31788079470198677</v>
      </c>
      <c r="I74" s="57">
        <f>Sheet2!I16/Sheet2!$C16</f>
        <v>9.2715231788079472E-2</v>
      </c>
      <c r="J74" s="57">
        <f>Sheet2!J16/Sheet2!$C16</f>
        <v>2.6490066225165563E-2</v>
      </c>
      <c r="K74" s="57">
        <f>Sheet2!K16/Sheet2!$C16</f>
        <v>1.3245033112582781E-2</v>
      </c>
      <c r="L74" s="57">
        <f>Sheet2!L16/Sheet2!$C16</f>
        <v>0.27814569536423839</v>
      </c>
      <c r="M74" s="57">
        <f>Sheet2!M16/Sheet2!$C16</f>
        <v>0</v>
      </c>
      <c r="N74" s="3"/>
    </row>
    <row r="75" spans="1:14" s="11" customFormat="1" ht="13.5" customHeight="1">
      <c r="A75" s="55" t="str">
        <f>Sheet2!B17</f>
        <v>Physical science</v>
      </c>
      <c r="B75" s="56">
        <f>Sheet2!C17</f>
        <v>2017</v>
      </c>
      <c r="C75" s="57">
        <f t="shared" si="1"/>
        <v>1</v>
      </c>
      <c r="D75" s="57">
        <f>Sheet2!D17/Sheet2!$C17</f>
        <v>4.95785820525533E-3</v>
      </c>
      <c r="E75" s="57">
        <f>Sheet2!E17/Sheet2!$C17</f>
        <v>2.7764005949429845E-2</v>
      </c>
      <c r="F75" s="57">
        <f>Sheet2!F17/Sheet2!$C17</f>
        <v>7.3872087258304409E-2</v>
      </c>
      <c r="G75" s="57">
        <f>Sheet2!G17/Sheet2!$C17</f>
        <v>0.15022310361923649</v>
      </c>
      <c r="H75" s="57">
        <f>Sheet2!H17/Sheet2!$C17</f>
        <v>0.1923648983639068</v>
      </c>
      <c r="I75" s="57">
        <f>Sheet2!I17/Sheet2!$C17</f>
        <v>0.18740704015865145</v>
      </c>
      <c r="J75" s="57">
        <f>Sheet2!J17/Sheet2!$C17</f>
        <v>0.11799702528507684</v>
      </c>
      <c r="K75" s="57">
        <f>Sheet2!K17/Sheet2!$C17</f>
        <v>7.2384729796727817E-2</v>
      </c>
      <c r="L75" s="57">
        <f>Sheet2!L17/Sheet2!$C17</f>
        <v>0.17302925136341102</v>
      </c>
      <c r="M75" s="57">
        <f>Sheet2!M17/Sheet2!$C17</f>
        <v>0</v>
      </c>
      <c r="N75" s="3"/>
    </row>
    <row r="76" spans="1:14" s="11" customFormat="1" ht="13.5" customHeight="1">
      <c r="A76" s="55" t="str">
        <f>Sheet2!B18</f>
        <v>Rukwangali first language</v>
      </c>
      <c r="B76" s="56">
        <f>Sheet2!C18</f>
        <v>47</v>
      </c>
      <c r="C76" s="57">
        <f t="shared" si="1"/>
        <v>1</v>
      </c>
      <c r="D76" s="57">
        <f>Sheet2!D18/Sheet2!$C18</f>
        <v>0</v>
      </c>
      <c r="E76" s="57">
        <f>Sheet2!E18/Sheet2!$C18</f>
        <v>2.1276595744680851E-2</v>
      </c>
      <c r="F76" s="57">
        <f>Sheet2!F18/Sheet2!$C18</f>
        <v>8.5106382978723402E-2</v>
      </c>
      <c r="G76" s="57">
        <f>Sheet2!G18/Sheet2!$C18</f>
        <v>0.1702127659574468</v>
      </c>
      <c r="H76" s="57">
        <f>Sheet2!H18/Sheet2!$C18</f>
        <v>0.53191489361702127</v>
      </c>
      <c r="I76" s="57">
        <f>Sheet2!I18/Sheet2!$C18</f>
        <v>6.3829787234042548E-2</v>
      </c>
      <c r="J76" s="57">
        <f>Sheet2!J18/Sheet2!$C18</f>
        <v>0</v>
      </c>
      <c r="K76" s="57">
        <f>Sheet2!K18/Sheet2!$C18</f>
        <v>0</v>
      </c>
      <c r="L76" s="57">
        <f>Sheet2!L18/Sheet2!$C18</f>
        <v>0.1276595744680851</v>
      </c>
      <c r="M76" s="57">
        <f>Sheet2!M18/Sheet2!$C18</f>
        <v>0</v>
      </c>
      <c r="N76" s="3"/>
    </row>
    <row r="77" spans="1:14" ht="13.5" customHeight="1">
      <c r="A77" s="55" t="str">
        <f>Sheet2!B19</f>
        <v>Rumanyo first language</v>
      </c>
      <c r="B77" s="56">
        <f>Sheet2!C19</f>
        <v>23</v>
      </c>
      <c r="C77" s="57">
        <f t="shared" si="1"/>
        <v>0.99999999999999978</v>
      </c>
      <c r="D77" s="57">
        <f>Sheet2!D19/Sheet2!$C19</f>
        <v>0</v>
      </c>
      <c r="E77" s="57">
        <f>Sheet2!E19/Sheet2!$C19</f>
        <v>4.3478260869565216E-2</v>
      </c>
      <c r="F77" s="57">
        <f>Sheet2!F19/Sheet2!$C19</f>
        <v>0.34782608695652173</v>
      </c>
      <c r="G77" s="57">
        <f>Sheet2!G19/Sheet2!$C19</f>
        <v>0.21739130434782608</v>
      </c>
      <c r="H77" s="57">
        <f>Sheet2!H19/Sheet2!$C19</f>
        <v>0.21739130434782608</v>
      </c>
      <c r="I77" s="57">
        <f>Sheet2!I19/Sheet2!$C19</f>
        <v>8.6956521739130432E-2</v>
      </c>
      <c r="J77" s="57">
        <f>Sheet2!J19/Sheet2!$C19</f>
        <v>0</v>
      </c>
      <c r="K77" s="57">
        <f>Sheet2!K19/Sheet2!$C19</f>
        <v>0</v>
      </c>
      <c r="L77" s="57">
        <f>Sheet2!L19/Sheet2!$C19</f>
        <v>8.6956521739130432E-2</v>
      </c>
      <c r="M77" s="57">
        <f>Sheet2!M19/Sheet2!$C19</f>
        <v>0</v>
      </c>
      <c r="N77" s="3"/>
    </row>
    <row r="78" spans="1:14" ht="13.5" customHeight="1">
      <c r="A78" s="55" t="str">
        <f>Sheet2!B20</f>
        <v>Silozi first language</v>
      </c>
      <c r="B78" s="56">
        <f>Sheet2!C20</f>
        <v>47</v>
      </c>
      <c r="C78" s="57">
        <f t="shared" si="1"/>
        <v>1</v>
      </c>
      <c r="D78" s="57">
        <f>Sheet2!D20/Sheet2!$C20</f>
        <v>6.3829787234042548E-2</v>
      </c>
      <c r="E78" s="57">
        <f>Sheet2!E20/Sheet2!$C20</f>
        <v>4.2553191489361701E-2</v>
      </c>
      <c r="F78" s="57">
        <f>Sheet2!F20/Sheet2!$C20</f>
        <v>0.19148936170212766</v>
      </c>
      <c r="G78" s="57">
        <f>Sheet2!G20/Sheet2!$C20</f>
        <v>0.23404255319148937</v>
      </c>
      <c r="H78" s="57">
        <f>Sheet2!H20/Sheet2!$C20</f>
        <v>0.31914893617021278</v>
      </c>
      <c r="I78" s="57">
        <f>Sheet2!I20/Sheet2!$C20</f>
        <v>0</v>
      </c>
      <c r="J78" s="57">
        <f>Sheet2!J20/Sheet2!$C20</f>
        <v>0</v>
      </c>
      <c r="K78" s="57">
        <f>Sheet2!K20/Sheet2!$C20</f>
        <v>0</v>
      </c>
      <c r="L78" s="57">
        <f>Sheet2!L20/Sheet2!$C20</f>
        <v>0.14893617021276595</v>
      </c>
      <c r="M78" s="57">
        <f>Sheet2!M20/Sheet2!$C20</f>
        <v>0</v>
      </c>
      <c r="N78" s="3"/>
    </row>
    <row r="79" spans="1:14" ht="13.5" customHeight="1">
      <c r="A79" s="11"/>
      <c r="B79" s="11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spans="1:14" ht="13.5" customHeight="1">
      <c r="A80" s="11"/>
      <c r="B80" s="11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spans="1:14" ht="13.5" customHeight="1">
      <c r="A81" s="11"/>
      <c r="B81" s="11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spans="1:14" ht="13.5" customHeight="1">
      <c r="A82" s="11"/>
      <c r="B82" s="11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spans="1:14" ht="13.7" customHeight="1">
      <c r="A83" s="3"/>
      <c r="B83" s="9"/>
      <c r="C83" s="3"/>
      <c r="D83" s="3"/>
      <c r="E83" s="3"/>
      <c r="F83" s="3"/>
      <c r="G83" s="3"/>
      <c r="H83" s="3"/>
      <c r="I83" s="3"/>
      <c r="J83" s="3"/>
      <c r="K83" s="3"/>
      <c r="L83" s="3"/>
      <c r="M83" s="7"/>
      <c r="N83" s="3"/>
    </row>
    <row r="84" spans="1:14" ht="13.7" customHeight="1"/>
    <row r="85" spans="1:14" ht="13.7" customHeight="1">
      <c r="A85" s="13">
        <v>62</v>
      </c>
      <c r="N85" s="5" t="s">
        <v>59</v>
      </c>
    </row>
    <row r="86" spans="1:14" ht="13.7" customHeight="1"/>
    <row r="89" spans="1:14">
      <c r="M89"/>
    </row>
    <row r="90" spans="1:14" ht="13.5" customHeight="1">
      <c r="M90"/>
    </row>
    <row r="91" spans="1:14">
      <c r="M91"/>
    </row>
    <row r="92" spans="1:14">
      <c r="M92"/>
    </row>
    <row r="93" spans="1:14" ht="13.5" customHeight="1">
      <c r="M93"/>
    </row>
    <row r="94" spans="1:14">
      <c r="M94"/>
    </row>
    <row r="95" spans="1:14">
      <c r="M95"/>
    </row>
    <row r="96" spans="1:14">
      <c r="M96"/>
    </row>
  </sheetData>
  <mergeCells count="1">
    <mergeCell ref="A41:B41"/>
  </mergeCells>
  <phoneticPr fontId="0" type="noConversion"/>
  <pageMargins left="0.6" right="0.24" top="0.11" bottom="0" header="0" footer="0"/>
  <pageSetup paperSize="9" scale="92" orientation="landscape" r:id="rId1"/>
  <headerFooter alignWithMargins="0"/>
  <rowBreaks count="1" manualBreakCount="1">
    <brk id="4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F44" sqref="F44"/>
    </sheetView>
  </sheetViews>
  <sheetFormatPr defaultRowHeight="12"/>
  <sheetData>
    <row r="1" spans="1:12">
      <c r="A1" t="s">
        <v>28</v>
      </c>
    </row>
    <row r="2" spans="1:12">
      <c r="A2" t="s">
        <v>29</v>
      </c>
      <c r="B2" t="s">
        <v>6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  <c r="J2" t="s">
        <v>7</v>
      </c>
      <c r="K2" t="s">
        <v>8</v>
      </c>
      <c r="L2" t="s">
        <v>16</v>
      </c>
    </row>
    <row r="3" spans="1:12">
      <c r="A3" t="s">
        <v>18</v>
      </c>
      <c r="B3">
        <v>10749</v>
      </c>
      <c r="C3">
        <v>579</v>
      </c>
      <c r="D3">
        <v>737</v>
      </c>
      <c r="E3">
        <v>1212</v>
      </c>
      <c r="F3">
        <v>1874</v>
      </c>
      <c r="G3">
        <v>1266</v>
      </c>
      <c r="H3">
        <v>1383</v>
      </c>
      <c r="I3">
        <v>1359</v>
      </c>
      <c r="J3">
        <v>2211</v>
      </c>
      <c r="K3">
        <v>128</v>
      </c>
      <c r="L3">
        <v>0</v>
      </c>
    </row>
    <row r="4" spans="1:12">
      <c r="A4" t="s">
        <v>23</v>
      </c>
      <c r="B4">
        <v>544</v>
      </c>
      <c r="C4">
        <v>113</v>
      </c>
      <c r="D4">
        <v>81</v>
      </c>
      <c r="E4">
        <v>93</v>
      </c>
      <c r="F4">
        <v>110</v>
      </c>
      <c r="G4">
        <v>111</v>
      </c>
      <c r="H4">
        <v>22</v>
      </c>
      <c r="I4">
        <v>11</v>
      </c>
      <c r="J4">
        <v>1</v>
      </c>
      <c r="K4">
        <v>2</v>
      </c>
      <c r="L4">
        <v>0</v>
      </c>
    </row>
    <row r="5" spans="1:12">
      <c r="A5" t="s">
        <v>34</v>
      </c>
      <c r="B5">
        <v>372</v>
      </c>
      <c r="C5">
        <v>12</v>
      </c>
      <c r="D5">
        <v>25</v>
      </c>
      <c r="E5">
        <v>77</v>
      </c>
      <c r="F5">
        <v>81</v>
      </c>
      <c r="G5">
        <v>97</v>
      </c>
      <c r="H5">
        <v>57</v>
      </c>
      <c r="I5">
        <v>17</v>
      </c>
      <c r="J5">
        <v>3</v>
      </c>
      <c r="K5">
        <v>3</v>
      </c>
      <c r="L5">
        <v>0</v>
      </c>
    </row>
    <row r="6" spans="1:12">
      <c r="A6" t="s">
        <v>35</v>
      </c>
      <c r="B6">
        <v>8844</v>
      </c>
      <c r="C6">
        <v>180</v>
      </c>
      <c r="D6">
        <v>695</v>
      </c>
      <c r="E6">
        <v>1480</v>
      </c>
      <c r="F6">
        <v>1761</v>
      </c>
      <c r="G6">
        <v>2692</v>
      </c>
      <c r="H6">
        <v>1393</v>
      </c>
      <c r="I6">
        <v>377</v>
      </c>
      <c r="J6">
        <v>85</v>
      </c>
      <c r="K6">
        <v>181</v>
      </c>
      <c r="L6">
        <v>0</v>
      </c>
    </row>
    <row r="7" spans="1:12">
      <c r="A7" t="s">
        <v>19</v>
      </c>
      <c r="B7">
        <v>24213</v>
      </c>
      <c r="C7">
        <v>1823</v>
      </c>
      <c r="D7">
        <v>2214</v>
      </c>
      <c r="E7">
        <v>3326</v>
      </c>
      <c r="F7">
        <v>6013</v>
      </c>
      <c r="G7">
        <v>5837</v>
      </c>
      <c r="H7">
        <v>3153</v>
      </c>
      <c r="I7">
        <v>1192</v>
      </c>
      <c r="J7">
        <v>396</v>
      </c>
      <c r="K7">
        <v>259</v>
      </c>
      <c r="L7">
        <v>0</v>
      </c>
    </row>
    <row r="8" spans="1:12">
      <c r="A8" t="s">
        <v>27</v>
      </c>
      <c r="B8">
        <v>1819</v>
      </c>
      <c r="C8">
        <v>173</v>
      </c>
      <c r="D8">
        <v>169</v>
      </c>
      <c r="E8">
        <v>313</v>
      </c>
      <c r="F8">
        <v>312</v>
      </c>
      <c r="G8">
        <v>279</v>
      </c>
      <c r="H8">
        <v>264</v>
      </c>
      <c r="I8">
        <v>187</v>
      </c>
      <c r="J8">
        <v>113</v>
      </c>
      <c r="K8">
        <v>9</v>
      </c>
      <c r="L8">
        <v>0</v>
      </c>
    </row>
    <row r="9" spans="1:12">
      <c r="A9" t="s">
        <v>30</v>
      </c>
      <c r="B9">
        <v>1085</v>
      </c>
      <c r="C9">
        <v>34</v>
      </c>
      <c r="D9">
        <v>50</v>
      </c>
      <c r="E9">
        <v>140</v>
      </c>
      <c r="F9">
        <v>341</v>
      </c>
      <c r="G9">
        <v>248</v>
      </c>
      <c r="H9">
        <v>135</v>
      </c>
      <c r="I9">
        <v>70</v>
      </c>
      <c r="J9">
        <v>52</v>
      </c>
      <c r="K9">
        <v>15</v>
      </c>
      <c r="L9">
        <v>0</v>
      </c>
    </row>
    <row r="10" spans="1:12">
      <c r="A10" t="s">
        <v>36</v>
      </c>
      <c r="B10">
        <v>286</v>
      </c>
      <c r="C10">
        <v>17</v>
      </c>
      <c r="D10">
        <v>22</v>
      </c>
      <c r="E10">
        <v>35</v>
      </c>
      <c r="F10">
        <v>116</v>
      </c>
      <c r="G10">
        <v>74</v>
      </c>
      <c r="H10">
        <v>20</v>
      </c>
      <c r="I10">
        <v>1</v>
      </c>
      <c r="J10">
        <v>0</v>
      </c>
      <c r="K10">
        <v>1</v>
      </c>
      <c r="L10">
        <v>0</v>
      </c>
    </row>
    <row r="11" spans="1:12">
      <c r="A11" t="s">
        <v>37</v>
      </c>
      <c r="B11">
        <v>37952</v>
      </c>
      <c r="C11">
        <v>393</v>
      </c>
      <c r="D11">
        <v>1405</v>
      </c>
      <c r="E11">
        <v>4070</v>
      </c>
      <c r="F11">
        <v>7504</v>
      </c>
      <c r="G11">
        <v>13008</v>
      </c>
      <c r="H11">
        <v>9317</v>
      </c>
      <c r="I11">
        <v>1667</v>
      </c>
      <c r="J11">
        <v>201</v>
      </c>
      <c r="K11">
        <v>386</v>
      </c>
      <c r="L11">
        <v>1</v>
      </c>
    </row>
    <row r="12" spans="1:12">
      <c r="A12" t="s">
        <v>51</v>
      </c>
      <c r="B12">
        <v>35468</v>
      </c>
      <c r="C12">
        <v>1831</v>
      </c>
      <c r="D12">
        <v>2867</v>
      </c>
      <c r="E12">
        <v>5064</v>
      </c>
      <c r="F12">
        <v>9242</v>
      </c>
      <c r="G12">
        <v>9775</v>
      </c>
      <c r="H12">
        <v>4533</v>
      </c>
      <c r="I12">
        <v>1329</v>
      </c>
      <c r="J12">
        <v>506</v>
      </c>
      <c r="K12">
        <v>321</v>
      </c>
      <c r="L12">
        <v>0</v>
      </c>
    </row>
    <row r="13" spans="1:12">
      <c r="A13" t="s">
        <v>38</v>
      </c>
      <c r="B13">
        <v>334</v>
      </c>
      <c r="C13">
        <v>10</v>
      </c>
      <c r="D13">
        <v>18</v>
      </c>
      <c r="E13">
        <v>34</v>
      </c>
      <c r="F13">
        <v>44</v>
      </c>
      <c r="G13">
        <v>51</v>
      </c>
      <c r="H13">
        <v>70</v>
      </c>
      <c r="I13">
        <v>67</v>
      </c>
      <c r="J13">
        <v>23</v>
      </c>
      <c r="K13">
        <v>17</v>
      </c>
      <c r="L13">
        <v>0</v>
      </c>
    </row>
    <row r="14" spans="1:12">
      <c r="A14" t="s">
        <v>20</v>
      </c>
      <c r="B14">
        <v>38228</v>
      </c>
      <c r="C14">
        <v>1877</v>
      </c>
      <c r="D14">
        <v>2997</v>
      </c>
      <c r="E14">
        <v>5051</v>
      </c>
      <c r="F14">
        <v>9246</v>
      </c>
      <c r="G14">
        <v>11531</v>
      </c>
      <c r="H14">
        <v>5321</v>
      </c>
      <c r="I14">
        <v>1592</v>
      </c>
      <c r="J14">
        <v>253</v>
      </c>
      <c r="K14">
        <v>359</v>
      </c>
      <c r="L14">
        <v>1</v>
      </c>
    </row>
    <row r="15" spans="1:12">
      <c r="A15" t="s">
        <v>24</v>
      </c>
      <c r="B15">
        <v>44</v>
      </c>
      <c r="C15">
        <v>2</v>
      </c>
      <c r="D15">
        <v>7</v>
      </c>
      <c r="E15">
        <v>7</v>
      </c>
      <c r="F15">
        <v>9</v>
      </c>
      <c r="G15">
        <v>16</v>
      </c>
      <c r="H15">
        <v>3</v>
      </c>
      <c r="I15">
        <v>0</v>
      </c>
      <c r="J15">
        <v>0</v>
      </c>
      <c r="K15">
        <v>0</v>
      </c>
      <c r="L15">
        <v>0</v>
      </c>
    </row>
    <row r="16" spans="1:12">
      <c r="A16" t="s">
        <v>52</v>
      </c>
      <c r="B16">
        <v>961</v>
      </c>
      <c r="C16">
        <v>111</v>
      </c>
      <c r="D16">
        <v>98</v>
      </c>
      <c r="E16">
        <v>111</v>
      </c>
      <c r="F16">
        <v>174</v>
      </c>
      <c r="G16">
        <v>159</v>
      </c>
      <c r="H16">
        <v>140</v>
      </c>
      <c r="I16">
        <v>100</v>
      </c>
      <c r="J16">
        <v>54</v>
      </c>
      <c r="K16">
        <v>14</v>
      </c>
      <c r="L16">
        <v>0</v>
      </c>
    </row>
    <row r="17" spans="1:12">
      <c r="A17" t="s">
        <v>21</v>
      </c>
      <c r="B17">
        <v>38201</v>
      </c>
      <c r="C17">
        <v>2048</v>
      </c>
      <c r="D17">
        <v>2512</v>
      </c>
      <c r="E17">
        <v>4333</v>
      </c>
      <c r="F17">
        <v>9821</v>
      </c>
      <c r="G17">
        <v>8268</v>
      </c>
      <c r="H17">
        <v>6847</v>
      </c>
      <c r="I17">
        <v>3227</v>
      </c>
      <c r="J17">
        <v>812</v>
      </c>
      <c r="K17">
        <v>333</v>
      </c>
      <c r="L17">
        <v>0</v>
      </c>
    </row>
    <row r="18" spans="1:12">
      <c r="A18" t="s">
        <v>25</v>
      </c>
      <c r="B18">
        <v>764</v>
      </c>
      <c r="C18">
        <v>59</v>
      </c>
      <c r="D18">
        <v>66</v>
      </c>
      <c r="E18">
        <v>123</v>
      </c>
      <c r="F18">
        <v>165</v>
      </c>
      <c r="G18">
        <v>173</v>
      </c>
      <c r="H18">
        <v>123</v>
      </c>
      <c r="I18">
        <v>34</v>
      </c>
      <c r="J18">
        <v>8</v>
      </c>
      <c r="K18">
        <v>13</v>
      </c>
      <c r="L18">
        <v>0</v>
      </c>
    </row>
    <row r="19" spans="1:12">
      <c r="A19" t="s">
        <v>26</v>
      </c>
      <c r="B19">
        <v>154</v>
      </c>
      <c r="C19">
        <v>0</v>
      </c>
      <c r="D19">
        <v>1</v>
      </c>
      <c r="E19">
        <v>25</v>
      </c>
      <c r="F19">
        <v>53</v>
      </c>
      <c r="G19">
        <v>48</v>
      </c>
      <c r="H19">
        <v>24</v>
      </c>
      <c r="I19">
        <v>2</v>
      </c>
      <c r="J19">
        <v>0</v>
      </c>
      <c r="K19">
        <v>1</v>
      </c>
      <c r="L19">
        <v>0</v>
      </c>
    </row>
    <row r="20" spans="1:12">
      <c r="A20" t="s">
        <v>39</v>
      </c>
      <c r="B20">
        <v>1639</v>
      </c>
      <c r="C20">
        <v>181</v>
      </c>
      <c r="D20">
        <v>187</v>
      </c>
      <c r="E20">
        <v>240</v>
      </c>
      <c r="F20">
        <v>217</v>
      </c>
      <c r="G20">
        <v>304</v>
      </c>
      <c r="H20">
        <v>196</v>
      </c>
      <c r="I20">
        <v>165</v>
      </c>
      <c r="J20">
        <v>130</v>
      </c>
      <c r="K20">
        <v>19</v>
      </c>
      <c r="L20">
        <v>0</v>
      </c>
    </row>
    <row r="21" spans="1:12">
      <c r="A21" t="s">
        <v>40</v>
      </c>
      <c r="B21">
        <v>1350</v>
      </c>
      <c r="C21">
        <v>71</v>
      </c>
      <c r="D21">
        <v>109</v>
      </c>
      <c r="E21">
        <v>173</v>
      </c>
      <c r="F21">
        <v>391</v>
      </c>
      <c r="G21">
        <v>303</v>
      </c>
      <c r="H21">
        <v>149</v>
      </c>
      <c r="I21">
        <v>78</v>
      </c>
      <c r="J21">
        <v>34</v>
      </c>
      <c r="K21">
        <v>42</v>
      </c>
      <c r="L21">
        <v>0</v>
      </c>
    </row>
    <row r="22" spans="1:12">
      <c r="A22" t="s">
        <v>41</v>
      </c>
      <c r="B22">
        <v>38240</v>
      </c>
      <c r="C22">
        <v>2150</v>
      </c>
      <c r="D22">
        <v>3059</v>
      </c>
      <c r="E22">
        <v>5157</v>
      </c>
      <c r="F22">
        <v>8980</v>
      </c>
      <c r="G22">
        <v>7704</v>
      </c>
      <c r="H22">
        <v>6196</v>
      </c>
      <c r="I22">
        <v>3073</v>
      </c>
      <c r="J22">
        <v>1532</v>
      </c>
      <c r="K22">
        <v>389</v>
      </c>
      <c r="L22">
        <v>0</v>
      </c>
    </row>
    <row r="23" spans="1:12">
      <c r="A23" t="s">
        <v>22</v>
      </c>
      <c r="B23">
        <v>37695</v>
      </c>
      <c r="C23">
        <v>3629</v>
      </c>
      <c r="D23">
        <v>2947</v>
      </c>
      <c r="E23">
        <v>4135</v>
      </c>
      <c r="F23">
        <v>7274</v>
      </c>
      <c r="G23">
        <v>8516</v>
      </c>
      <c r="H23">
        <v>6598</v>
      </c>
      <c r="I23">
        <v>3347</v>
      </c>
      <c r="J23">
        <v>872</v>
      </c>
      <c r="K23">
        <v>375</v>
      </c>
      <c r="L23">
        <v>2</v>
      </c>
    </row>
    <row r="24" spans="1:12">
      <c r="A24" t="s">
        <v>42</v>
      </c>
      <c r="B24">
        <v>267</v>
      </c>
      <c r="C24">
        <v>10</v>
      </c>
      <c r="D24">
        <v>19</v>
      </c>
      <c r="E24">
        <v>32</v>
      </c>
      <c r="F24">
        <v>61</v>
      </c>
      <c r="G24">
        <v>53</v>
      </c>
      <c r="H24">
        <v>60</v>
      </c>
      <c r="I24">
        <v>27</v>
      </c>
      <c r="J24">
        <v>2</v>
      </c>
      <c r="K24">
        <v>3</v>
      </c>
      <c r="L24">
        <v>0</v>
      </c>
    </row>
    <row r="25" spans="1:12">
      <c r="A25" t="s">
        <v>43</v>
      </c>
      <c r="B25">
        <v>7147</v>
      </c>
      <c r="C25">
        <v>405</v>
      </c>
      <c r="D25">
        <v>587</v>
      </c>
      <c r="E25">
        <v>1112</v>
      </c>
      <c r="F25">
        <v>2245</v>
      </c>
      <c r="G25">
        <v>2416</v>
      </c>
      <c r="H25">
        <v>297</v>
      </c>
      <c r="I25">
        <v>19</v>
      </c>
      <c r="J25">
        <v>4</v>
      </c>
      <c r="K25">
        <v>62</v>
      </c>
      <c r="L25">
        <v>0</v>
      </c>
    </row>
    <row r="26" spans="1:12">
      <c r="A26" t="s">
        <v>44</v>
      </c>
      <c r="B26">
        <v>10784</v>
      </c>
      <c r="C26">
        <v>822</v>
      </c>
      <c r="D26">
        <v>958</v>
      </c>
      <c r="E26">
        <v>1420</v>
      </c>
      <c r="F26">
        <v>2703</v>
      </c>
      <c r="G26">
        <v>3852</v>
      </c>
      <c r="H26">
        <v>836</v>
      </c>
      <c r="I26">
        <v>114</v>
      </c>
      <c r="J26">
        <v>15</v>
      </c>
      <c r="K26">
        <v>64</v>
      </c>
      <c r="L26">
        <v>0</v>
      </c>
    </row>
    <row r="27" spans="1:12">
      <c r="A27" t="s">
        <v>45</v>
      </c>
      <c r="B27">
        <v>2076</v>
      </c>
      <c r="C27">
        <v>74</v>
      </c>
      <c r="D27">
        <v>215</v>
      </c>
      <c r="E27">
        <v>401</v>
      </c>
      <c r="F27">
        <v>548</v>
      </c>
      <c r="G27">
        <v>615</v>
      </c>
      <c r="H27">
        <v>134</v>
      </c>
      <c r="I27">
        <v>38</v>
      </c>
      <c r="J27">
        <v>12</v>
      </c>
      <c r="K27">
        <v>39</v>
      </c>
      <c r="L27">
        <v>0</v>
      </c>
    </row>
    <row r="28" spans="1:12">
      <c r="A28" t="s">
        <v>46</v>
      </c>
      <c r="B28">
        <v>38240</v>
      </c>
      <c r="C28">
        <v>2882</v>
      </c>
      <c r="D28">
        <v>3337</v>
      </c>
      <c r="E28">
        <v>5616</v>
      </c>
      <c r="F28">
        <v>8257</v>
      </c>
      <c r="G28">
        <v>8481</v>
      </c>
      <c r="H28">
        <v>6047</v>
      </c>
      <c r="I28">
        <v>2499</v>
      </c>
      <c r="J28">
        <v>785</v>
      </c>
      <c r="K28">
        <v>336</v>
      </c>
      <c r="L28">
        <v>0</v>
      </c>
    </row>
    <row r="29" spans="1:12">
      <c r="A29" t="s">
        <v>53</v>
      </c>
      <c r="B29">
        <v>354</v>
      </c>
      <c r="C29">
        <v>55</v>
      </c>
      <c r="D29">
        <v>52</v>
      </c>
      <c r="E29">
        <v>26</v>
      </c>
      <c r="F29">
        <v>73</v>
      </c>
      <c r="G29">
        <v>65</v>
      </c>
      <c r="H29">
        <v>47</v>
      </c>
      <c r="I29">
        <v>25</v>
      </c>
      <c r="J29">
        <v>8</v>
      </c>
      <c r="K29">
        <v>3</v>
      </c>
      <c r="L29">
        <v>0</v>
      </c>
    </row>
    <row r="30" spans="1:12">
      <c r="A30" t="s">
        <v>47</v>
      </c>
      <c r="B30">
        <v>2248</v>
      </c>
      <c r="C30">
        <v>29</v>
      </c>
      <c r="D30">
        <v>103</v>
      </c>
      <c r="E30">
        <v>270</v>
      </c>
      <c r="F30">
        <v>620</v>
      </c>
      <c r="G30">
        <v>1079</v>
      </c>
      <c r="H30">
        <v>117</v>
      </c>
      <c r="I30">
        <v>6</v>
      </c>
      <c r="J30">
        <v>2</v>
      </c>
      <c r="K30">
        <v>21</v>
      </c>
      <c r="L30">
        <v>1</v>
      </c>
    </row>
    <row r="31" spans="1:12">
      <c r="A31" t="s">
        <v>48</v>
      </c>
      <c r="B31">
        <v>956</v>
      </c>
      <c r="C31">
        <v>31</v>
      </c>
      <c r="D31">
        <v>66</v>
      </c>
      <c r="E31">
        <v>142</v>
      </c>
      <c r="F31">
        <v>277</v>
      </c>
      <c r="G31">
        <v>375</v>
      </c>
      <c r="H31">
        <v>49</v>
      </c>
      <c r="I31">
        <v>1</v>
      </c>
      <c r="J31">
        <v>0</v>
      </c>
      <c r="K31">
        <v>14</v>
      </c>
      <c r="L31">
        <v>1</v>
      </c>
    </row>
    <row r="32" spans="1:12">
      <c r="A32" t="s">
        <v>49</v>
      </c>
      <c r="B32">
        <v>68</v>
      </c>
      <c r="C32">
        <v>1</v>
      </c>
      <c r="D32">
        <v>4</v>
      </c>
      <c r="E32">
        <v>8</v>
      </c>
      <c r="F32">
        <v>23</v>
      </c>
      <c r="G32">
        <v>25</v>
      </c>
      <c r="H32">
        <v>3</v>
      </c>
      <c r="I32">
        <v>2</v>
      </c>
      <c r="J32">
        <v>2</v>
      </c>
      <c r="K32">
        <v>0</v>
      </c>
      <c r="L32">
        <v>0</v>
      </c>
    </row>
    <row r="33" spans="1:12">
      <c r="A33" t="s">
        <v>54</v>
      </c>
      <c r="B33">
        <v>2180</v>
      </c>
      <c r="C33">
        <v>71</v>
      </c>
      <c r="D33">
        <v>205</v>
      </c>
      <c r="E33">
        <v>318</v>
      </c>
      <c r="F33">
        <v>687</v>
      </c>
      <c r="G33">
        <v>849</v>
      </c>
      <c r="H33">
        <v>30</v>
      </c>
      <c r="I33">
        <v>3</v>
      </c>
      <c r="J33">
        <v>0</v>
      </c>
      <c r="K33">
        <v>17</v>
      </c>
      <c r="L33">
        <v>0</v>
      </c>
    </row>
    <row r="34" spans="1:12">
      <c r="A34" t="s">
        <v>50</v>
      </c>
      <c r="B34">
        <v>410</v>
      </c>
      <c r="C34">
        <v>9</v>
      </c>
      <c r="D34">
        <v>33</v>
      </c>
      <c r="E34">
        <v>46</v>
      </c>
      <c r="F34">
        <v>137</v>
      </c>
      <c r="G34">
        <v>169</v>
      </c>
      <c r="H34">
        <v>9</v>
      </c>
      <c r="I34">
        <v>0</v>
      </c>
      <c r="J34">
        <v>0</v>
      </c>
      <c r="K34">
        <v>7</v>
      </c>
      <c r="L34">
        <v>0</v>
      </c>
    </row>
    <row r="35" spans="1:12">
      <c r="A35" t="s">
        <v>55</v>
      </c>
      <c r="B35">
        <v>212</v>
      </c>
      <c r="C35">
        <v>14</v>
      </c>
      <c r="D35">
        <v>27</v>
      </c>
      <c r="E35">
        <v>45</v>
      </c>
      <c r="F35">
        <v>55</v>
      </c>
      <c r="G35">
        <v>47</v>
      </c>
      <c r="H35">
        <v>11</v>
      </c>
      <c r="I35">
        <v>5</v>
      </c>
      <c r="J35">
        <v>0</v>
      </c>
      <c r="K35">
        <v>8</v>
      </c>
      <c r="L35">
        <v>0</v>
      </c>
    </row>
    <row r="36" spans="1:12">
      <c r="B36">
        <v>343884</v>
      </c>
      <c r="C36">
        <v>19696</v>
      </c>
      <c r="D36">
        <v>25872</v>
      </c>
      <c r="E36">
        <v>44635</v>
      </c>
      <c r="F36">
        <v>79414</v>
      </c>
      <c r="G36">
        <v>88486</v>
      </c>
      <c r="H36">
        <v>53584</v>
      </c>
      <c r="I36">
        <v>20634</v>
      </c>
      <c r="J36">
        <v>8116</v>
      </c>
      <c r="K36">
        <v>3441</v>
      </c>
      <c r="L36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A6" sqref="A6:XFD6"/>
    </sheetView>
  </sheetViews>
  <sheetFormatPr defaultRowHeight="12"/>
  <sheetData>
    <row r="1" spans="1:13">
      <c r="B1" t="s">
        <v>56</v>
      </c>
    </row>
    <row r="2" spans="1:13">
      <c r="A2" t="s">
        <v>57</v>
      </c>
      <c r="B2" t="s">
        <v>29</v>
      </c>
      <c r="C2" t="s">
        <v>6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7</v>
      </c>
      <c r="L2" t="s">
        <v>8</v>
      </c>
      <c r="M2" t="s">
        <v>16</v>
      </c>
    </row>
    <row r="3" spans="1:13">
      <c r="A3">
        <v>1</v>
      </c>
      <c r="B3" t="s">
        <v>18</v>
      </c>
      <c r="C3">
        <v>387</v>
      </c>
      <c r="D3">
        <v>0</v>
      </c>
      <c r="E3">
        <v>2</v>
      </c>
      <c r="F3">
        <v>10</v>
      </c>
      <c r="G3">
        <v>22</v>
      </c>
      <c r="H3">
        <v>27</v>
      </c>
      <c r="I3">
        <v>48</v>
      </c>
      <c r="J3">
        <v>35</v>
      </c>
      <c r="K3">
        <v>152</v>
      </c>
      <c r="L3">
        <v>91</v>
      </c>
      <c r="M3">
        <v>0</v>
      </c>
    </row>
    <row r="4" spans="1:13">
      <c r="A4">
        <v>2</v>
      </c>
      <c r="B4" t="s">
        <v>34</v>
      </c>
      <c r="C4">
        <v>8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8</v>
      </c>
      <c r="M4">
        <v>0</v>
      </c>
    </row>
    <row r="5" spans="1:13">
      <c r="A5">
        <v>3</v>
      </c>
      <c r="B5" t="s">
        <v>35</v>
      </c>
      <c r="C5">
        <v>93</v>
      </c>
      <c r="D5">
        <v>0</v>
      </c>
      <c r="E5">
        <v>1</v>
      </c>
      <c r="F5">
        <v>10</v>
      </c>
      <c r="G5">
        <v>22</v>
      </c>
      <c r="H5">
        <v>26</v>
      </c>
      <c r="I5">
        <v>9</v>
      </c>
      <c r="J5">
        <v>1</v>
      </c>
      <c r="K5">
        <v>0</v>
      </c>
      <c r="L5">
        <v>24</v>
      </c>
      <c r="M5">
        <v>0</v>
      </c>
    </row>
    <row r="6" spans="1:13">
      <c r="A6">
        <v>4</v>
      </c>
      <c r="B6" t="s">
        <v>19</v>
      </c>
      <c r="C6">
        <v>4160</v>
      </c>
      <c r="D6">
        <v>23</v>
      </c>
      <c r="E6">
        <v>108</v>
      </c>
      <c r="F6">
        <v>268</v>
      </c>
      <c r="G6">
        <v>820</v>
      </c>
      <c r="H6">
        <v>975</v>
      </c>
      <c r="I6">
        <v>737</v>
      </c>
      <c r="J6">
        <v>352</v>
      </c>
      <c r="K6">
        <v>158</v>
      </c>
      <c r="L6">
        <v>719</v>
      </c>
      <c r="M6">
        <v>0</v>
      </c>
    </row>
    <row r="7" spans="1:13">
      <c r="A7">
        <v>5</v>
      </c>
      <c r="B7" t="s">
        <v>37</v>
      </c>
      <c r="C7">
        <v>3250</v>
      </c>
      <c r="D7">
        <v>1</v>
      </c>
      <c r="E7">
        <v>10</v>
      </c>
      <c r="F7">
        <v>52</v>
      </c>
      <c r="G7">
        <v>232</v>
      </c>
      <c r="H7">
        <v>708</v>
      </c>
      <c r="I7">
        <v>1025</v>
      </c>
      <c r="J7">
        <v>470</v>
      </c>
      <c r="K7">
        <v>89</v>
      </c>
      <c r="L7">
        <v>663</v>
      </c>
      <c r="M7">
        <v>0</v>
      </c>
    </row>
    <row r="8" spans="1:13">
      <c r="A8">
        <v>6</v>
      </c>
      <c r="B8" t="s">
        <v>51</v>
      </c>
      <c r="C8">
        <v>3359</v>
      </c>
      <c r="D8">
        <v>8</v>
      </c>
      <c r="E8">
        <v>28</v>
      </c>
      <c r="F8">
        <v>128</v>
      </c>
      <c r="G8">
        <v>395</v>
      </c>
      <c r="H8">
        <v>787</v>
      </c>
      <c r="I8">
        <v>818</v>
      </c>
      <c r="J8">
        <v>433</v>
      </c>
      <c r="K8">
        <v>231</v>
      </c>
      <c r="L8">
        <v>531</v>
      </c>
      <c r="M8">
        <v>0</v>
      </c>
    </row>
    <row r="9" spans="1:13">
      <c r="A9">
        <v>7</v>
      </c>
      <c r="B9" t="s">
        <v>20</v>
      </c>
      <c r="C9">
        <v>3903</v>
      </c>
      <c r="D9">
        <v>6</v>
      </c>
      <c r="E9">
        <v>43</v>
      </c>
      <c r="F9">
        <v>238</v>
      </c>
      <c r="G9">
        <v>735</v>
      </c>
      <c r="H9">
        <v>1257</v>
      </c>
      <c r="I9">
        <v>707</v>
      </c>
      <c r="J9">
        <v>257</v>
      </c>
      <c r="K9">
        <v>51</v>
      </c>
      <c r="L9">
        <v>609</v>
      </c>
      <c r="M9">
        <v>0</v>
      </c>
    </row>
    <row r="10" spans="1:13">
      <c r="A10">
        <v>8</v>
      </c>
      <c r="B10" t="s">
        <v>21</v>
      </c>
      <c r="C10">
        <v>2021</v>
      </c>
      <c r="D10">
        <v>3</v>
      </c>
      <c r="E10">
        <v>28</v>
      </c>
      <c r="F10">
        <v>74</v>
      </c>
      <c r="G10">
        <v>289</v>
      </c>
      <c r="H10">
        <v>389</v>
      </c>
      <c r="I10">
        <v>425</v>
      </c>
      <c r="J10">
        <v>297</v>
      </c>
      <c r="K10">
        <v>139</v>
      </c>
      <c r="L10">
        <v>376</v>
      </c>
      <c r="M10">
        <v>1</v>
      </c>
    </row>
    <row r="11" spans="1:13">
      <c r="A11">
        <v>9</v>
      </c>
      <c r="B11" t="s">
        <v>40</v>
      </c>
      <c r="C11">
        <v>36</v>
      </c>
      <c r="D11">
        <v>1</v>
      </c>
      <c r="E11">
        <v>0</v>
      </c>
      <c r="F11">
        <v>2</v>
      </c>
      <c r="G11">
        <v>1</v>
      </c>
      <c r="H11">
        <v>4</v>
      </c>
      <c r="I11">
        <v>2</v>
      </c>
      <c r="J11">
        <v>2</v>
      </c>
      <c r="K11">
        <v>1</v>
      </c>
      <c r="L11">
        <v>23</v>
      </c>
      <c r="M11">
        <v>0</v>
      </c>
    </row>
    <row r="12" spans="1:13">
      <c r="A12">
        <v>10</v>
      </c>
      <c r="B12" t="s">
        <v>41</v>
      </c>
      <c r="C12">
        <v>4889</v>
      </c>
      <c r="D12">
        <v>15</v>
      </c>
      <c r="E12">
        <v>93</v>
      </c>
      <c r="F12">
        <v>345</v>
      </c>
      <c r="G12">
        <v>863</v>
      </c>
      <c r="H12">
        <v>934</v>
      </c>
      <c r="I12">
        <v>857</v>
      </c>
      <c r="J12">
        <v>551</v>
      </c>
      <c r="K12">
        <v>401</v>
      </c>
      <c r="L12">
        <v>830</v>
      </c>
      <c r="M12">
        <v>0</v>
      </c>
    </row>
    <row r="13" spans="1:13">
      <c r="A13">
        <v>11</v>
      </c>
      <c r="B13" t="s">
        <v>22</v>
      </c>
      <c r="C13">
        <v>1473</v>
      </c>
      <c r="D13">
        <v>11</v>
      </c>
      <c r="E13">
        <v>31</v>
      </c>
      <c r="F13">
        <v>51</v>
      </c>
      <c r="G13">
        <v>161</v>
      </c>
      <c r="H13">
        <v>320</v>
      </c>
      <c r="I13">
        <v>304</v>
      </c>
      <c r="J13">
        <v>193</v>
      </c>
      <c r="K13">
        <v>108</v>
      </c>
      <c r="L13">
        <v>294</v>
      </c>
      <c r="M13">
        <v>0</v>
      </c>
    </row>
    <row r="14" spans="1:13">
      <c r="A14">
        <v>12</v>
      </c>
      <c r="B14" t="s">
        <v>43</v>
      </c>
      <c r="C14">
        <v>191</v>
      </c>
      <c r="D14">
        <v>1</v>
      </c>
      <c r="E14">
        <v>9</v>
      </c>
      <c r="F14">
        <v>15</v>
      </c>
      <c r="G14">
        <v>48</v>
      </c>
      <c r="H14">
        <v>75</v>
      </c>
      <c r="I14">
        <v>11</v>
      </c>
      <c r="J14">
        <v>2</v>
      </c>
      <c r="K14">
        <v>0</v>
      </c>
      <c r="L14">
        <v>30</v>
      </c>
      <c r="M14">
        <v>0</v>
      </c>
    </row>
    <row r="15" spans="1:13">
      <c r="A15">
        <v>13</v>
      </c>
      <c r="B15" t="s">
        <v>44</v>
      </c>
      <c r="C15">
        <v>272</v>
      </c>
      <c r="D15">
        <v>0</v>
      </c>
      <c r="E15">
        <v>2</v>
      </c>
      <c r="F15">
        <v>10</v>
      </c>
      <c r="G15">
        <v>51</v>
      </c>
      <c r="H15">
        <v>140</v>
      </c>
      <c r="I15">
        <v>32</v>
      </c>
      <c r="J15">
        <v>1</v>
      </c>
      <c r="K15">
        <v>2</v>
      </c>
      <c r="L15">
        <v>34</v>
      </c>
      <c r="M15">
        <v>0</v>
      </c>
    </row>
    <row r="16" spans="1:13">
      <c r="A16">
        <v>14</v>
      </c>
      <c r="B16" t="s">
        <v>45</v>
      </c>
      <c r="C16">
        <v>151</v>
      </c>
      <c r="D16">
        <v>2</v>
      </c>
      <c r="E16">
        <v>3</v>
      </c>
      <c r="F16">
        <v>10</v>
      </c>
      <c r="G16">
        <v>26</v>
      </c>
      <c r="H16">
        <v>48</v>
      </c>
      <c r="I16">
        <v>14</v>
      </c>
      <c r="J16">
        <v>4</v>
      </c>
      <c r="K16">
        <v>2</v>
      </c>
      <c r="L16">
        <v>42</v>
      </c>
      <c r="M16">
        <v>0</v>
      </c>
    </row>
    <row r="17" spans="1:13">
      <c r="A17">
        <v>15</v>
      </c>
      <c r="B17" t="s">
        <v>46</v>
      </c>
      <c r="C17">
        <v>2017</v>
      </c>
      <c r="D17">
        <v>10</v>
      </c>
      <c r="E17">
        <v>56</v>
      </c>
      <c r="F17">
        <v>149</v>
      </c>
      <c r="G17">
        <v>303</v>
      </c>
      <c r="H17">
        <v>388</v>
      </c>
      <c r="I17">
        <v>378</v>
      </c>
      <c r="J17">
        <v>238</v>
      </c>
      <c r="K17">
        <v>146</v>
      </c>
      <c r="L17">
        <v>349</v>
      </c>
      <c r="M17">
        <v>0</v>
      </c>
    </row>
    <row r="18" spans="1:13">
      <c r="A18">
        <v>16</v>
      </c>
      <c r="B18" t="s">
        <v>47</v>
      </c>
      <c r="C18">
        <v>47</v>
      </c>
      <c r="D18">
        <v>0</v>
      </c>
      <c r="E18">
        <v>1</v>
      </c>
      <c r="F18">
        <v>4</v>
      </c>
      <c r="G18">
        <v>8</v>
      </c>
      <c r="H18">
        <v>25</v>
      </c>
      <c r="I18">
        <v>3</v>
      </c>
      <c r="J18">
        <v>0</v>
      </c>
      <c r="K18">
        <v>0</v>
      </c>
      <c r="L18">
        <v>6</v>
      </c>
      <c r="M18">
        <v>0</v>
      </c>
    </row>
    <row r="19" spans="1:13">
      <c r="A19">
        <v>17</v>
      </c>
      <c r="B19" t="s">
        <v>48</v>
      </c>
      <c r="C19">
        <v>23</v>
      </c>
      <c r="D19">
        <v>0</v>
      </c>
      <c r="E19">
        <v>1</v>
      </c>
      <c r="F19">
        <v>8</v>
      </c>
      <c r="G19">
        <v>5</v>
      </c>
      <c r="H19">
        <v>5</v>
      </c>
      <c r="I19">
        <v>2</v>
      </c>
      <c r="J19">
        <v>0</v>
      </c>
      <c r="K19">
        <v>0</v>
      </c>
      <c r="L19">
        <v>2</v>
      </c>
      <c r="M19">
        <v>0</v>
      </c>
    </row>
    <row r="20" spans="1:13">
      <c r="A20">
        <v>18</v>
      </c>
      <c r="B20" t="s">
        <v>54</v>
      </c>
      <c r="C20">
        <v>47</v>
      </c>
      <c r="D20">
        <v>3</v>
      </c>
      <c r="E20">
        <v>2</v>
      </c>
      <c r="F20">
        <v>9</v>
      </c>
      <c r="G20">
        <v>11</v>
      </c>
      <c r="H20">
        <v>15</v>
      </c>
      <c r="I20">
        <v>0</v>
      </c>
      <c r="J20">
        <v>0</v>
      </c>
      <c r="K20">
        <v>0</v>
      </c>
      <c r="L20">
        <v>7</v>
      </c>
      <c r="M20">
        <v>0</v>
      </c>
    </row>
    <row r="21" spans="1:13">
      <c r="C21">
        <v>26327</v>
      </c>
      <c r="D21">
        <v>84</v>
      </c>
      <c r="E21">
        <v>418</v>
      </c>
      <c r="F21">
        <v>1383</v>
      </c>
      <c r="G21">
        <v>3992</v>
      </c>
      <c r="H21">
        <v>6123</v>
      </c>
      <c r="I21">
        <v>5372</v>
      </c>
      <c r="J21">
        <v>2836</v>
      </c>
      <c r="K21">
        <v>1480</v>
      </c>
      <c r="L21">
        <v>4638</v>
      </c>
      <c r="M2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Table</vt:lpstr>
      <vt:lpstr>Sheet1</vt:lpstr>
      <vt:lpstr>Sheet2</vt:lpstr>
      <vt:lpstr>Table!Print_Area</vt:lpstr>
    </vt:vector>
  </TitlesOfParts>
  <Company>Ministry of Basic Education, Sport &amp;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Friedhelm Voigts</dc:creator>
  <cp:lastModifiedBy>Microsoft</cp:lastModifiedBy>
  <cp:lastPrinted>2011-04-13T10:48:08Z</cp:lastPrinted>
  <dcterms:created xsi:type="dcterms:W3CDTF">2002-07-02T21:19:33Z</dcterms:created>
  <dcterms:modified xsi:type="dcterms:W3CDTF">2017-06-29T11:46:29Z</dcterms:modified>
</cp:coreProperties>
</file>